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workbookProtection workbookPassword="DA28" lockStructure="1"/>
  <bookViews>
    <workbookView xWindow="-1035" yWindow="6300" windowWidth="23250" windowHeight="9375" tabRatio="689" activeTab="1"/>
  </bookViews>
  <sheets>
    <sheet name="Naslov" sheetId="27" r:id="rId1"/>
    <sheet name="Sadržaj" sheetId="28" r:id="rId2"/>
    <sheet name="Ulazni parametri projekta" sheetId="24" r:id="rId3"/>
    <sheet name="Investicijski troškovi" sheetId="22" r:id="rId4"/>
    <sheet name="Operativni P&amp;T" sheetId="23" r:id="rId5"/>
    <sheet name="FNPVC" sheetId="19" r:id="rId6"/>
    <sheet name="EU Doprinos" sheetId="21" r:id="rId7"/>
    <sheet name="Izvori financiranja" sheetId="2" r:id="rId8"/>
    <sheet name="Financijska održivost" sheetId="17" r:id="rId9"/>
    <sheet name="FNPVK" sheetId="16" r:id="rId10"/>
    <sheet name="Ekonomska  analiza" sheetId="18" r:id="rId11"/>
    <sheet name="Sheet1" sheetId="26" state="hidden" r:id="rId12"/>
  </sheets>
  <definedNames>
    <definedName name="_xlnm._FilterDatabase" localSheetId="2" hidden="1">'Ulazni parametri projekta'!$A$6:$AF$83</definedName>
    <definedName name="_ftn1" localSheetId="6">'EU Doprinos'!#REF!</definedName>
    <definedName name="_ftnref1" localSheetId="6">'EU Doprinos'!$B$7</definedName>
    <definedName name="OLE_LINK1" localSheetId="6">'EU Doprinos'!$A$4</definedName>
  </definedNames>
  <calcPr calcId="145621"/>
</workbook>
</file>

<file path=xl/calcChain.xml><?xml version="1.0" encoding="utf-8"?>
<calcChain xmlns="http://schemas.openxmlformats.org/spreadsheetml/2006/main">
  <c r="E40" i="24" l="1"/>
  <c r="B6" i="28" l="1"/>
  <c r="B7" i="28" s="1"/>
  <c r="B8" i="28" s="1"/>
  <c r="B9" i="28" s="1"/>
  <c r="B10" i="28" s="1"/>
  <c r="B11" i="28" s="1"/>
  <c r="C27" i="22" l="1"/>
  <c r="D27" i="22"/>
  <c r="E27" i="22"/>
  <c r="F27" i="22"/>
  <c r="G27" i="22"/>
  <c r="H27" i="22"/>
  <c r="I27" i="22"/>
  <c r="J27" i="22"/>
  <c r="K27" i="22"/>
  <c r="B27" i="22"/>
  <c r="I25" i="22"/>
  <c r="J25" i="22"/>
  <c r="J28" i="22" s="1"/>
  <c r="K25" i="22"/>
  <c r="I26" i="22"/>
  <c r="J26" i="22"/>
  <c r="K26" i="22"/>
  <c r="I28" i="22"/>
  <c r="E25" i="22"/>
  <c r="F25" i="22"/>
  <c r="G25" i="22"/>
  <c r="H25" i="22"/>
  <c r="E26" i="22"/>
  <c r="F26" i="22"/>
  <c r="G26" i="22"/>
  <c r="H26" i="22"/>
  <c r="D25" i="22"/>
  <c r="G28" i="22" l="1"/>
  <c r="G29" i="22" s="1"/>
  <c r="H28" i="22"/>
  <c r="K28" i="22"/>
  <c r="F28" i="22"/>
  <c r="F29" i="22" s="1"/>
  <c r="E28" i="22"/>
  <c r="E29" i="22" s="1"/>
  <c r="H29" i="22"/>
  <c r="I29" i="22"/>
  <c r="J29" i="22"/>
  <c r="K29" i="22"/>
  <c r="L29" i="22"/>
  <c r="M29" i="22"/>
  <c r="N29" i="22"/>
  <c r="O29" i="22"/>
  <c r="P29" i="22"/>
  <c r="Q29" i="22"/>
  <c r="R29" i="22"/>
  <c r="S29" i="22"/>
  <c r="T29" i="22"/>
  <c r="U29" i="22"/>
  <c r="V29" i="22"/>
  <c r="W29" i="22"/>
  <c r="X29" i="22"/>
  <c r="Y29" i="22"/>
  <c r="Z29" i="22"/>
  <c r="AA29" i="22"/>
  <c r="AB29" i="22"/>
  <c r="AC29" i="22"/>
  <c r="AD29" i="22"/>
  <c r="AE29" i="22"/>
  <c r="E30" i="24"/>
  <c r="E39" i="24"/>
  <c r="E24" i="24"/>
  <c r="C45" i="22" l="1"/>
  <c r="C46" i="22"/>
  <c r="C44" i="22"/>
  <c r="D18" i="18" l="1"/>
  <c r="E18" i="18"/>
  <c r="F18" i="18"/>
  <c r="G18" i="18"/>
  <c r="H18" i="18"/>
  <c r="I18" i="18"/>
  <c r="J18" i="18"/>
  <c r="K18" i="18"/>
  <c r="L18" i="18"/>
  <c r="M18" i="18"/>
  <c r="N18" i="18"/>
  <c r="O18" i="18"/>
  <c r="P18" i="18"/>
  <c r="Q18" i="18"/>
  <c r="R18" i="18"/>
  <c r="S18" i="18"/>
  <c r="T18" i="18"/>
  <c r="U18" i="18"/>
  <c r="V18" i="18"/>
  <c r="W18" i="18"/>
  <c r="X18" i="18"/>
  <c r="Y18" i="18"/>
  <c r="Z18" i="18"/>
  <c r="AA18" i="18"/>
  <c r="AB18" i="18"/>
  <c r="AC18" i="18"/>
  <c r="AD18" i="18"/>
  <c r="AE18" i="18"/>
  <c r="AF18" i="18"/>
  <c r="D17" i="18"/>
  <c r="E17" i="18"/>
  <c r="F17" i="18"/>
  <c r="G17" i="18"/>
  <c r="H17" i="18"/>
  <c r="I17" i="18"/>
  <c r="J17" i="18"/>
  <c r="K17" i="18"/>
  <c r="L17" i="18"/>
  <c r="M17" i="18"/>
  <c r="N17" i="18"/>
  <c r="O17" i="18"/>
  <c r="P17" i="18"/>
  <c r="Q17" i="18"/>
  <c r="R17" i="18"/>
  <c r="S17" i="18"/>
  <c r="T17" i="18"/>
  <c r="U17" i="18"/>
  <c r="V17" i="18"/>
  <c r="W17" i="18"/>
  <c r="X17" i="18"/>
  <c r="Y17" i="18"/>
  <c r="Z17" i="18"/>
  <c r="AA17" i="18"/>
  <c r="AB17" i="18"/>
  <c r="AC17" i="18"/>
  <c r="AD17" i="18"/>
  <c r="AE17" i="18"/>
  <c r="AF17" i="18"/>
  <c r="D16" i="18"/>
  <c r="E16" i="18"/>
  <c r="F16" i="18"/>
  <c r="G16" i="18"/>
  <c r="H16" i="18"/>
  <c r="I16" i="18"/>
  <c r="J16" i="18"/>
  <c r="K16" i="18"/>
  <c r="L16" i="18"/>
  <c r="M16" i="18"/>
  <c r="N16" i="18"/>
  <c r="O16" i="18"/>
  <c r="P16" i="18"/>
  <c r="Q16" i="18"/>
  <c r="R16" i="18"/>
  <c r="S16" i="18"/>
  <c r="T16" i="18"/>
  <c r="U16" i="18"/>
  <c r="V16" i="18"/>
  <c r="W16" i="18"/>
  <c r="X16" i="18"/>
  <c r="Y16" i="18"/>
  <c r="Z16" i="18"/>
  <c r="AA16" i="18"/>
  <c r="AB16" i="18"/>
  <c r="AC16" i="18"/>
  <c r="AD16" i="18"/>
  <c r="AE16" i="18"/>
  <c r="AF16" i="18"/>
  <c r="D15" i="18"/>
  <c r="E15" i="18"/>
  <c r="F15" i="18"/>
  <c r="G15" i="18"/>
  <c r="H15" i="18"/>
  <c r="I15" i="18"/>
  <c r="J15" i="18"/>
  <c r="K15" i="18"/>
  <c r="L15" i="18"/>
  <c r="M15" i="18"/>
  <c r="N15" i="18"/>
  <c r="O15" i="18"/>
  <c r="P15" i="18"/>
  <c r="Q15" i="18"/>
  <c r="R15" i="18"/>
  <c r="S15" i="18"/>
  <c r="T15" i="18"/>
  <c r="U15" i="18"/>
  <c r="V15" i="18"/>
  <c r="W15" i="18"/>
  <c r="X15" i="18"/>
  <c r="Y15" i="18"/>
  <c r="Z15" i="18"/>
  <c r="AA15" i="18"/>
  <c r="AB15" i="18"/>
  <c r="AC15" i="18"/>
  <c r="AD15" i="18"/>
  <c r="AE15" i="18"/>
  <c r="AF15" i="18"/>
  <c r="C18" i="18"/>
  <c r="C17" i="18"/>
  <c r="C16" i="18"/>
  <c r="C15" i="18"/>
  <c r="F26" i="18" l="1"/>
  <c r="C80" i="24"/>
  <c r="B26" i="22" l="1"/>
  <c r="C31" i="18" l="1"/>
  <c r="B13" i="2"/>
  <c r="D8"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C8" i="19"/>
  <c r="A28" i="18" l="1"/>
  <c r="F62" i="24"/>
  <c r="F61" i="24"/>
  <c r="F55" i="24"/>
  <c r="E55" i="24"/>
  <c r="D55" i="24"/>
  <c r="F63" i="24" l="1"/>
  <c r="D28" i="18"/>
  <c r="E28" i="18"/>
  <c r="C28" i="18"/>
  <c r="D32" i="18"/>
  <c r="E32" i="18"/>
  <c r="C32" i="18"/>
  <c r="A32" i="18"/>
  <c r="D26" i="18"/>
  <c r="E26" i="18"/>
  <c r="C26" i="18"/>
  <c r="A34" i="18"/>
  <c r="B25" i="22" l="1"/>
  <c r="B28" i="22" s="1"/>
  <c r="D9" i="18" l="1"/>
  <c r="C9" i="18"/>
  <c r="C12" i="18"/>
  <c r="D11" i="18"/>
  <c r="E11" i="18" s="1"/>
  <c r="D10" i="18"/>
  <c r="E10" i="18"/>
  <c r="F10" i="18"/>
  <c r="G10" i="18"/>
  <c r="H10" i="18"/>
  <c r="I10" i="18"/>
  <c r="J10" i="18"/>
  <c r="K10" i="18"/>
  <c r="L10" i="18"/>
  <c r="M10" i="18"/>
  <c r="N10" i="18"/>
  <c r="O10" i="18"/>
  <c r="P10" i="18"/>
  <c r="Q10" i="18"/>
  <c r="R10" i="18"/>
  <c r="S10" i="18"/>
  <c r="T10" i="18"/>
  <c r="U10" i="18"/>
  <c r="V10" i="18"/>
  <c r="W10" i="18"/>
  <c r="X10" i="18"/>
  <c r="Y10" i="18"/>
  <c r="Z10" i="18"/>
  <c r="AA10" i="18"/>
  <c r="AB10" i="18"/>
  <c r="AC10" i="18"/>
  <c r="AD10" i="18"/>
  <c r="AE10" i="18"/>
  <c r="AF10" i="18"/>
  <c r="C10" i="18"/>
  <c r="F14" i="23"/>
  <c r="G14" i="23" s="1"/>
  <c r="F13" i="23"/>
  <c r="G13" i="23" s="1"/>
  <c r="F12" i="23"/>
  <c r="G12" i="23" s="1"/>
  <c r="F11" i="23"/>
  <c r="G11" i="23" s="1"/>
  <c r="D9" i="23"/>
  <c r="F9" i="23" s="1"/>
  <c r="H9" i="23" s="1"/>
  <c r="J9" i="23" s="1"/>
  <c r="L9" i="23" s="1"/>
  <c r="N9" i="23" s="1"/>
  <c r="P9" i="23" s="1"/>
  <c r="R9" i="23" s="1"/>
  <c r="T9" i="23" s="1"/>
  <c r="V9" i="23" s="1"/>
  <c r="X9" i="23" s="1"/>
  <c r="Z9" i="23" s="1"/>
  <c r="AB9" i="23" s="1"/>
  <c r="AD9" i="23" s="1"/>
  <c r="AF9" i="23" s="1"/>
  <c r="AH9" i="23" s="1"/>
  <c r="AJ9" i="23" s="1"/>
  <c r="AL9" i="23" s="1"/>
  <c r="AN9" i="23" s="1"/>
  <c r="AP9" i="23" s="1"/>
  <c r="AR9" i="23" s="1"/>
  <c r="AT9" i="23" s="1"/>
  <c r="AV9" i="23" s="1"/>
  <c r="AX9" i="23" s="1"/>
  <c r="AZ9" i="23" s="1"/>
  <c r="BB9" i="23" s="1"/>
  <c r="BD9" i="23" s="1"/>
  <c r="BF9" i="23" s="1"/>
  <c r="BH9" i="23" s="1"/>
  <c r="E9" i="18" l="1"/>
  <c r="F11" i="18"/>
  <c r="E12" i="18"/>
  <c r="D12" i="18"/>
  <c r="F9" i="18" l="1"/>
  <c r="G11" i="18"/>
  <c r="F12" i="18"/>
  <c r="G9" i="18" l="1"/>
  <c r="H11" i="18"/>
  <c r="G12" i="18"/>
  <c r="H9" i="18" l="1"/>
  <c r="I11" i="18"/>
  <c r="H12" i="18"/>
  <c r="I9" i="18" l="1"/>
  <c r="J11" i="18"/>
  <c r="I12" i="18"/>
  <c r="J9" i="18" l="1"/>
  <c r="K11" i="18"/>
  <c r="J12" i="18"/>
  <c r="K9" i="18" l="1"/>
  <c r="L11" i="18"/>
  <c r="K12" i="18"/>
  <c r="L9" i="18" l="1"/>
  <c r="M11" i="18"/>
  <c r="L12" i="18"/>
  <c r="M9" i="18" l="1"/>
  <c r="N11" i="18"/>
  <c r="M12" i="18"/>
  <c r="N9" i="18" l="1"/>
  <c r="O11" i="18"/>
  <c r="N12" i="18"/>
  <c r="O9" i="18" l="1"/>
  <c r="P11" i="18"/>
  <c r="O12" i="18"/>
  <c r="P9" i="18" l="1"/>
  <c r="Q11" i="18"/>
  <c r="P12" i="18"/>
  <c r="Q9" i="18" l="1"/>
  <c r="R11" i="18"/>
  <c r="Q12" i="18"/>
  <c r="R9" i="18" l="1"/>
  <c r="S11" i="18"/>
  <c r="R12" i="18"/>
  <c r="S9" i="18" l="1"/>
  <c r="T11" i="18"/>
  <c r="S12" i="18"/>
  <c r="T9" i="18" l="1"/>
  <c r="U11" i="18"/>
  <c r="T12" i="18"/>
  <c r="U9" i="18" l="1"/>
  <c r="V11" i="18"/>
  <c r="U12" i="18"/>
  <c r="V9" i="18" l="1"/>
  <c r="W11" i="18"/>
  <c r="V12" i="18"/>
  <c r="W9" i="18" l="1"/>
  <c r="X11" i="18"/>
  <c r="W12" i="18"/>
  <c r="X9" i="18" l="1"/>
  <c r="Y11" i="18"/>
  <c r="X12" i="18"/>
  <c r="Y9" i="18" l="1"/>
  <c r="Z11" i="18"/>
  <c r="Y12" i="18"/>
  <c r="Z9" i="18" l="1"/>
  <c r="AA11" i="18"/>
  <c r="Z12" i="18"/>
  <c r="AA9" i="18" l="1"/>
  <c r="AB11" i="18"/>
  <c r="AA12" i="18"/>
  <c r="AB9" i="18" l="1"/>
  <c r="AC11" i="18"/>
  <c r="AB12" i="18"/>
  <c r="AC9" i="18" l="1"/>
  <c r="AD11" i="18"/>
  <c r="AC12" i="18"/>
  <c r="AD9" i="18" l="1"/>
  <c r="AE11" i="18"/>
  <c r="AD12" i="18"/>
  <c r="AE9" i="18" l="1"/>
  <c r="AF9" i="18"/>
  <c r="AF11" i="18"/>
  <c r="AF12" i="18" s="1"/>
  <c r="AE12" i="18"/>
  <c r="AF41" i="18" l="1"/>
  <c r="AE41" i="18"/>
  <c r="AD41" i="18"/>
  <c r="AC41" i="18"/>
  <c r="AB41" i="18"/>
  <c r="AA41" i="18"/>
  <c r="Z41" i="18"/>
  <c r="Y41" i="18"/>
  <c r="X41" i="18"/>
  <c r="W41" i="18"/>
  <c r="V41" i="18"/>
  <c r="U41" i="18"/>
  <c r="T41" i="18"/>
  <c r="S41" i="18"/>
  <c r="R41" i="18"/>
  <c r="Q41" i="18"/>
  <c r="P41" i="18"/>
  <c r="O41" i="18"/>
  <c r="N41" i="18"/>
  <c r="M41" i="18"/>
  <c r="L41" i="18"/>
  <c r="K41" i="18"/>
  <c r="J41" i="18"/>
  <c r="I41" i="18"/>
  <c r="H41" i="18"/>
  <c r="G41" i="18"/>
  <c r="F41" i="18"/>
  <c r="E41" i="18"/>
  <c r="D41" i="18"/>
  <c r="C41" i="18"/>
  <c r="B38" i="18"/>
  <c r="E33" i="18"/>
  <c r="D33" i="18"/>
  <c r="C33" i="18"/>
  <c r="A33" i="18"/>
  <c r="E31" i="18"/>
  <c r="D31" i="18"/>
  <c r="E30" i="18"/>
  <c r="D30" i="18"/>
  <c r="C30" i="18"/>
  <c r="E29" i="18"/>
  <c r="D29" i="18"/>
  <c r="C29" i="18"/>
  <c r="G11" i="16"/>
  <c r="F11" i="16"/>
  <c r="E11" i="16"/>
  <c r="A11" i="16"/>
  <c r="AD9" i="16"/>
  <c r="AC9" i="16"/>
  <c r="AB9" i="16"/>
  <c r="AA9" i="16"/>
  <c r="Z9" i="16"/>
  <c r="Y9" i="16"/>
  <c r="X9" i="16"/>
  <c r="W9" i="16"/>
  <c r="V9" i="16"/>
  <c r="U9" i="16"/>
  <c r="T9" i="16"/>
  <c r="S9" i="16"/>
  <c r="R9" i="16"/>
  <c r="Q9" i="16"/>
  <c r="P9" i="16"/>
  <c r="O9" i="16"/>
  <c r="N9" i="16"/>
  <c r="M9" i="16"/>
  <c r="L9" i="16"/>
  <c r="K9" i="16"/>
  <c r="J9" i="16"/>
  <c r="I9" i="16"/>
  <c r="H9" i="16"/>
  <c r="G9" i="16"/>
  <c r="F9" i="16"/>
  <c r="E9" i="16"/>
  <c r="D9" i="16"/>
  <c r="C9" i="16"/>
  <c r="B9" i="16"/>
  <c r="A19" i="17"/>
  <c r="A17" i="17"/>
  <c r="G14" i="17"/>
  <c r="F14" i="17"/>
  <c r="E14" i="17"/>
  <c r="D14" i="17"/>
  <c r="C14" i="17"/>
  <c r="B14" i="17"/>
  <c r="A14" i="17"/>
  <c r="G13" i="17"/>
  <c r="F13" i="17"/>
  <c r="E13" i="17"/>
  <c r="A13" i="17"/>
  <c r="A12" i="17"/>
  <c r="B5" i="2"/>
  <c r="AF11" i="19"/>
  <c r="AE11" i="19"/>
  <c r="AD17" i="17" s="1"/>
  <c r="AD11" i="19"/>
  <c r="AC17" i="17" s="1"/>
  <c r="AD37" i="18" s="1"/>
  <c r="AC11" i="19"/>
  <c r="AB11" i="19"/>
  <c r="AA17" i="17" s="1"/>
  <c r="AB37" i="18" s="1"/>
  <c r="AA11" i="19"/>
  <c r="Z17" i="17" s="1"/>
  <c r="Z11" i="19"/>
  <c r="Y14" i="16" s="1"/>
  <c r="Y11" i="19"/>
  <c r="X11" i="19"/>
  <c r="W14" i="16" s="1"/>
  <c r="W11" i="19"/>
  <c r="V17" i="17" s="1"/>
  <c r="V11" i="19"/>
  <c r="U17" i="17" s="1"/>
  <c r="V37" i="18" s="1"/>
  <c r="T11" i="19"/>
  <c r="S17" i="17" s="1"/>
  <c r="T37" i="18" s="1"/>
  <c r="S11" i="19"/>
  <c r="R11" i="19"/>
  <c r="Q14" i="16" s="1"/>
  <c r="Q11" i="19"/>
  <c r="P11" i="19"/>
  <c r="O14" i="16" s="1"/>
  <c r="O11" i="19"/>
  <c r="N11" i="19"/>
  <c r="M14" i="16" s="1"/>
  <c r="M11" i="19"/>
  <c r="L11" i="19"/>
  <c r="K14" i="16" s="1"/>
  <c r="K11" i="19"/>
  <c r="J11" i="19"/>
  <c r="I17" i="17" s="1"/>
  <c r="J37" i="18" s="1"/>
  <c r="I11" i="19"/>
  <c r="H11" i="19"/>
  <c r="G17" i="17" s="1"/>
  <c r="H37" i="18" s="1"/>
  <c r="G11" i="19"/>
  <c r="F11" i="19"/>
  <c r="E17" i="17" s="1"/>
  <c r="F37" i="18" s="1"/>
  <c r="E11" i="19"/>
  <c r="D11" i="19"/>
  <c r="C17" i="17" s="1"/>
  <c r="D37" i="18" s="1"/>
  <c r="C11" i="19"/>
  <c r="AF33" i="18"/>
  <c r="AE33" i="18"/>
  <c r="AD33" i="18"/>
  <c r="AC33" i="18"/>
  <c r="AB33" i="18"/>
  <c r="AA33" i="18"/>
  <c r="Z33" i="18"/>
  <c r="Y33" i="18"/>
  <c r="X33" i="18"/>
  <c r="W33" i="18"/>
  <c r="V33" i="18"/>
  <c r="U33" i="18"/>
  <c r="T33" i="18"/>
  <c r="S33" i="18"/>
  <c r="R33" i="18"/>
  <c r="Q33" i="18"/>
  <c r="P33" i="18"/>
  <c r="O33" i="18"/>
  <c r="N33" i="18"/>
  <c r="M33" i="18"/>
  <c r="L33" i="18"/>
  <c r="K33" i="18"/>
  <c r="J33" i="18"/>
  <c r="I33" i="18"/>
  <c r="H33" i="18"/>
  <c r="G33" i="18"/>
  <c r="F33" i="18"/>
  <c r="AF29" i="18"/>
  <c r="AE29" i="18"/>
  <c r="AD29" i="18"/>
  <c r="AC29" i="18"/>
  <c r="AB29" i="18"/>
  <c r="AA29" i="18"/>
  <c r="Z29" i="18"/>
  <c r="Y29" i="18"/>
  <c r="X29" i="18"/>
  <c r="W29" i="18"/>
  <c r="V29" i="18"/>
  <c r="U29" i="18"/>
  <c r="T29" i="18"/>
  <c r="S29" i="18"/>
  <c r="R29" i="18"/>
  <c r="Q29" i="18"/>
  <c r="P29" i="18"/>
  <c r="O29" i="18"/>
  <c r="N29" i="18"/>
  <c r="M29" i="18"/>
  <c r="L29" i="18"/>
  <c r="K29" i="18"/>
  <c r="J29" i="18"/>
  <c r="I29" i="18"/>
  <c r="H29" i="18"/>
  <c r="G29" i="18"/>
  <c r="F29" i="18"/>
  <c r="AF31" i="18"/>
  <c r="AE31" i="18"/>
  <c r="AD31" i="18"/>
  <c r="AC31" i="18"/>
  <c r="AB31" i="18"/>
  <c r="AA31" i="18"/>
  <c r="Z31" i="18"/>
  <c r="Y31" i="18"/>
  <c r="X31" i="18"/>
  <c r="W31" i="18"/>
  <c r="V31" i="18"/>
  <c r="U31" i="18"/>
  <c r="T31" i="18"/>
  <c r="S31" i="18"/>
  <c r="R31" i="18"/>
  <c r="Q31" i="18"/>
  <c r="P31" i="18"/>
  <c r="O31" i="18"/>
  <c r="N31" i="18"/>
  <c r="M31" i="18"/>
  <c r="L31" i="18"/>
  <c r="K31" i="18"/>
  <c r="J31" i="18"/>
  <c r="I31" i="18"/>
  <c r="H31" i="18"/>
  <c r="G31" i="18"/>
  <c r="F31" i="18"/>
  <c r="AF30" i="18"/>
  <c r="AE30" i="18"/>
  <c r="AD30" i="18"/>
  <c r="AC30" i="18"/>
  <c r="AB30" i="18"/>
  <c r="AA30" i="18"/>
  <c r="Z30" i="18"/>
  <c r="Y30" i="18"/>
  <c r="X30" i="18"/>
  <c r="W30" i="18"/>
  <c r="V30" i="18"/>
  <c r="U30" i="18"/>
  <c r="T30" i="18"/>
  <c r="S30" i="18"/>
  <c r="R30" i="18"/>
  <c r="Q30" i="18"/>
  <c r="P30" i="18"/>
  <c r="O30" i="18"/>
  <c r="N30" i="18"/>
  <c r="M30" i="18"/>
  <c r="L30" i="18"/>
  <c r="K30" i="18"/>
  <c r="J30" i="18"/>
  <c r="I30" i="18"/>
  <c r="H30" i="18"/>
  <c r="G30" i="18"/>
  <c r="F30" i="18"/>
  <c r="BH14" i="23"/>
  <c r="BF14" i="23"/>
  <c r="BD14" i="23"/>
  <c r="BB14" i="23"/>
  <c r="AZ14" i="23"/>
  <c r="AX14" i="23"/>
  <c r="AV14" i="23"/>
  <c r="AT14" i="23"/>
  <c r="AR14" i="23"/>
  <c r="AP14" i="23"/>
  <c r="AN14" i="23"/>
  <c r="AL14" i="23"/>
  <c r="AJ14" i="23"/>
  <c r="AH14" i="23"/>
  <c r="AF14" i="23"/>
  <c r="AD14" i="23"/>
  <c r="AB14" i="23"/>
  <c r="Z14" i="23"/>
  <c r="X14" i="23"/>
  <c r="V14" i="23"/>
  <c r="T14" i="23"/>
  <c r="R14" i="23"/>
  <c r="P14" i="23"/>
  <c r="N14" i="23"/>
  <c r="L14" i="23"/>
  <c r="J14" i="23"/>
  <c r="H14" i="23"/>
  <c r="D22" i="23"/>
  <c r="D14" i="23"/>
  <c r="B14" i="23"/>
  <c r="BH13" i="23"/>
  <c r="BF13" i="23"/>
  <c r="BD13" i="23"/>
  <c r="BB13" i="23"/>
  <c r="AZ13" i="23"/>
  <c r="AX13" i="23"/>
  <c r="AV13" i="23"/>
  <c r="AT13" i="23"/>
  <c r="AR13" i="23"/>
  <c r="AP13" i="23"/>
  <c r="AN13" i="23"/>
  <c r="AL13" i="23"/>
  <c r="AJ13" i="23"/>
  <c r="AH13" i="23"/>
  <c r="AF13" i="23"/>
  <c r="AD13" i="23"/>
  <c r="AB13" i="23"/>
  <c r="Z13" i="23"/>
  <c r="X13" i="23"/>
  <c r="V13" i="23"/>
  <c r="T13" i="23"/>
  <c r="R13" i="23"/>
  <c r="P13" i="23"/>
  <c r="N13" i="23"/>
  <c r="L13" i="23"/>
  <c r="J13" i="23"/>
  <c r="H13" i="23"/>
  <c r="D21" i="23"/>
  <c r="D13" i="23"/>
  <c r="B13" i="23"/>
  <c r="BH12" i="23"/>
  <c r="BF12" i="23"/>
  <c r="BD12" i="23"/>
  <c r="BB12" i="23"/>
  <c r="AZ12" i="23"/>
  <c r="AX12" i="23"/>
  <c r="AV12" i="23"/>
  <c r="AT12" i="23"/>
  <c r="AR12" i="23"/>
  <c r="AP12" i="23"/>
  <c r="AN12" i="23"/>
  <c r="AL12" i="23"/>
  <c r="AJ12" i="23"/>
  <c r="AH12" i="23"/>
  <c r="AF12" i="23"/>
  <c r="AD12" i="23"/>
  <c r="AB12" i="23"/>
  <c r="Z12" i="23"/>
  <c r="X12" i="23"/>
  <c r="V12" i="23"/>
  <c r="T12" i="23"/>
  <c r="R12" i="23"/>
  <c r="P12" i="23"/>
  <c r="N12" i="23"/>
  <c r="L12" i="23"/>
  <c r="J12" i="23"/>
  <c r="H12" i="23"/>
  <c r="D20" i="23"/>
  <c r="D12" i="23"/>
  <c r="E12" i="23" s="1"/>
  <c r="B12" i="23"/>
  <c r="BH11" i="23"/>
  <c r="BI11" i="23" s="1"/>
  <c r="BF11" i="23"/>
  <c r="BD11" i="23"/>
  <c r="BE11" i="23" s="1"/>
  <c r="BB11" i="23"/>
  <c r="BC11" i="23" s="1"/>
  <c r="AZ11" i="23"/>
  <c r="BA11" i="23" s="1"/>
  <c r="AX11" i="23"/>
  <c r="AV11" i="23"/>
  <c r="AW11" i="23" s="1"/>
  <c r="AT11" i="23"/>
  <c r="AU11" i="23" s="1"/>
  <c r="AR11" i="23"/>
  <c r="AS11" i="23" s="1"/>
  <c r="AP11" i="23"/>
  <c r="AN11" i="23"/>
  <c r="AO11" i="23" s="1"/>
  <c r="AL11" i="23"/>
  <c r="AM11" i="23" s="1"/>
  <c r="AJ11" i="23"/>
  <c r="AK11" i="23" s="1"/>
  <c r="AH11" i="23"/>
  <c r="AF11" i="23"/>
  <c r="AG11" i="23" s="1"/>
  <c r="AD11" i="23"/>
  <c r="AE11" i="23" s="1"/>
  <c r="AB11" i="23"/>
  <c r="AC11" i="23" s="1"/>
  <c r="Z11" i="23"/>
  <c r="X11" i="23"/>
  <c r="Y11" i="23" s="1"/>
  <c r="V11" i="23"/>
  <c r="W11" i="23" s="1"/>
  <c r="T11" i="23"/>
  <c r="U11" i="23" s="1"/>
  <c r="R11" i="23"/>
  <c r="P11" i="23"/>
  <c r="Q11" i="23" s="1"/>
  <c r="N11" i="23"/>
  <c r="O11" i="23" s="1"/>
  <c r="L11" i="23"/>
  <c r="M11" i="23" s="1"/>
  <c r="J11" i="23"/>
  <c r="H11" i="23"/>
  <c r="I11" i="23" s="1"/>
  <c r="E19" i="23" s="1"/>
  <c r="D11" i="23"/>
  <c r="E11" i="23" s="1"/>
  <c r="B11" i="23"/>
  <c r="C11" i="23" s="1"/>
  <c r="B29" i="22"/>
  <c r="C82" i="24"/>
  <c r="E82" i="24" s="1"/>
  <c r="G82" i="24" s="1"/>
  <c r="C81" i="24"/>
  <c r="E81" i="24" s="1"/>
  <c r="G81" i="24" s="1"/>
  <c r="E80" i="24"/>
  <c r="G80" i="24" s="1"/>
  <c r="C79" i="24"/>
  <c r="AC28" i="18"/>
  <c r="E42" i="24"/>
  <c r="E41" i="24"/>
  <c r="E38" i="24"/>
  <c r="E29" i="24"/>
  <c r="E28" i="24"/>
  <c r="E27" i="24"/>
  <c r="E26" i="24"/>
  <c r="E25" i="24"/>
  <c r="AF17" i="24"/>
  <c r="AE17" i="24"/>
  <c r="AD17" i="24"/>
  <c r="AC17" i="24"/>
  <c r="AB17" i="24"/>
  <c r="AA17" i="24"/>
  <c r="Z17" i="24"/>
  <c r="Y17" i="24"/>
  <c r="X17" i="24"/>
  <c r="W17" i="24"/>
  <c r="V17" i="24"/>
  <c r="U17" i="24"/>
  <c r="T17" i="24"/>
  <c r="S17" i="24"/>
  <c r="R17" i="24"/>
  <c r="Q17" i="24"/>
  <c r="P17" i="24"/>
  <c r="O17" i="24"/>
  <c r="N17" i="24"/>
  <c r="M17" i="24"/>
  <c r="L17" i="24"/>
  <c r="K17" i="24"/>
  <c r="J17" i="24"/>
  <c r="I17" i="24"/>
  <c r="H17" i="24"/>
  <c r="G17" i="24"/>
  <c r="F17" i="24"/>
  <c r="E17" i="24"/>
  <c r="E22" i="18" s="1"/>
  <c r="D17" i="24"/>
  <c r="D22" i="18" s="1"/>
  <c r="C17" i="24"/>
  <c r="C22" i="18" s="1"/>
  <c r="E31" i="24" l="1"/>
  <c r="C38" i="18"/>
  <c r="V22" i="18"/>
  <c r="Z22" i="18"/>
  <c r="W22" i="18"/>
  <c r="AE22" i="18"/>
  <c r="X22" i="18"/>
  <c r="AF22" i="18"/>
  <c r="Y22" i="18"/>
  <c r="AC22" i="18"/>
  <c r="AD22" i="18"/>
  <c r="AA22" i="18"/>
  <c r="AB22" i="18"/>
  <c r="U22" i="18"/>
  <c r="Q22" i="18"/>
  <c r="R22" i="18"/>
  <c r="S22" i="18"/>
  <c r="T22" i="18"/>
  <c r="P22" i="18"/>
  <c r="O22" i="18"/>
  <c r="M22" i="18"/>
  <c r="N22" i="18"/>
  <c r="K22" i="18"/>
  <c r="L22" i="18"/>
  <c r="J22" i="18"/>
  <c r="I22" i="18"/>
  <c r="H22" i="18"/>
  <c r="G22" i="18"/>
  <c r="F22" i="18"/>
  <c r="C83" i="24"/>
  <c r="E44" i="24"/>
  <c r="D44" i="22" s="1"/>
  <c r="E44" i="22" s="1"/>
  <c r="AE26" i="18"/>
  <c r="AA26" i="18"/>
  <c r="W26" i="18"/>
  <c r="S26" i="18"/>
  <c r="O26" i="18"/>
  <c r="K26" i="18"/>
  <c r="G26" i="18"/>
  <c r="AC26" i="18"/>
  <c r="I26" i="18"/>
  <c r="AD26" i="18"/>
  <c r="Z26" i="18"/>
  <c r="V26" i="18"/>
  <c r="R26" i="18"/>
  <c r="N26" i="18"/>
  <c r="J26" i="18"/>
  <c r="Y26" i="18"/>
  <c r="M26" i="18"/>
  <c r="AF26" i="18"/>
  <c r="AB26" i="18"/>
  <c r="X26" i="18"/>
  <c r="T26" i="18"/>
  <c r="P26" i="18"/>
  <c r="L26" i="18"/>
  <c r="H26" i="18"/>
  <c r="U26" i="18"/>
  <c r="Q26" i="18"/>
  <c r="F12" i="19"/>
  <c r="F36" i="18" s="1"/>
  <c r="I32" i="22"/>
  <c r="Q32" i="22"/>
  <c r="Y32" i="22"/>
  <c r="E79" i="24"/>
  <c r="G79" i="24" s="1"/>
  <c r="G83" i="24" s="1"/>
  <c r="I12" i="19"/>
  <c r="I36" i="18" s="1"/>
  <c r="M12" i="19"/>
  <c r="M36" i="18" s="1"/>
  <c r="AC12" i="19"/>
  <c r="AC36" i="18" s="1"/>
  <c r="F38" i="18"/>
  <c r="J38" i="18"/>
  <c r="N38" i="18"/>
  <c r="R38" i="18"/>
  <c r="V38" i="18"/>
  <c r="Z38" i="18"/>
  <c r="AD38" i="18"/>
  <c r="D38" i="18"/>
  <c r="H38" i="18"/>
  <c r="L38" i="18"/>
  <c r="P38" i="18"/>
  <c r="T38" i="18"/>
  <c r="X38" i="18"/>
  <c r="AB38" i="18"/>
  <c r="E38" i="18"/>
  <c r="I38" i="18"/>
  <c r="M38" i="18"/>
  <c r="Q38" i="18"/>
  <c r="U38" i="18"/>
  <c r="Y38" i="18"/>
  <c r="AC38" i="18"/>
  <c r="G38" i="18"/>
  <c r="K38" i="18"/>
  <c r="O38" i="18"/>
  <c r="S38" i="18"/>
  <c r="W38" i="18"/>
  <c r="AA38" i="18"/>
  <c r="AE38" i="18"/>
  <c r="C12" i="23"/>
  <c r="B20" i="23" s="1"/>
  <c r="C20" i="23"/>
  <c r="B19" i="23"/>
  <c r="C14" i="23"/>
  <c r="B22" i="23" s="1"/>
  <c r="E14" i="23"/>
  <c r="C22" i="23" s="1"/>
  <c r="C13" i="23"/>
  <c r="B21" i="23" s="1"/>
  <c r="E13" i="23"/>
  <c r="C21" i="23" s="1"/>
  <c r="P32" i="22"/>
  <c r="F32" i="22"/>
  <c r="N32" i="22"/>
  <c r="X32" i="22"/>
  <c r="AD32" i="22"/>
  <c r="U14" i="16"/>
  <c r="K17" i="17"/>
  <c r="L37" i="18" s="1"/>
  <c r="M17" i="17"/>
  <c r="N37" i="18" s="1"/>
  <c r="C14" i="16"/>
  <c r="E14" i="16"/>
  <c r="S14" i="16"/>
  <c r="O17" i="17"/>
  <c r="P37" i="18" s="1"/>
  <c r="G14" i="16"/>
  <c r="Q17" i="17"/>
  <c r="R37" i="18" s="1"/>
  <c r="I14" i="16"/>
  <c r="W17" i="17"/>
  <c r="X37" i="18" s="1"/>
  <c r="AE17" i="17"/>
  <c r="AF37" i="18" s="1"/>
  <c r="AA14" i="16"/>
  <c r="Y17" i="17"/>
  <c r="Z37" i="18" s="1"/>
  <c r="AE14" i="16"/>
  <c r="X14" i="16"/>
  <c r="X17" i="17"/>
  <c r="Y37" i="18" s="1"/>
  <c r="AC14" i="16"/>
  <c r="AB14" i="16"/>
  <c r="AB17" i="17"/>
  <c r="AC37" i="18" s="1"/>
  <c r="K11" i="23"/>
  <c r="F19" i="23" s="1"/>
  <c r="S11" i="23"/>
  <c r="J19" i="23" s="1"/>
  <c r="AA11" i="23"/>
  <c r="N19" i="23" s="1"/>
  <c r="AI11" i="23"/>
  <c r="R19" i="23" s="1"/>
  <c r="AQ11" i="23"/>
  <c r="V19" i="23" s="1"/>
  <c r="AY11" i="23"/>
  <c r="Z19" i="23" s="1"/>
  <c r="BG11" i="23"/>
  <c r="AD19" i="23" s="1"/>
  <c r="O12" i="23"/>
  <c r="H20" i="23" s="1"/>
  <c r="W12" i="23"/>
  <c r="L20" i="23" s="1"/>
  <c r="AE12" i="23"/>
  <c r="P20" i="23" s="1"/>
  <c r="AM12" i="23"/>
  <c r="T20" i="23" s="1"/>
  <c r="AU12" i="23"/>
  <c r="X20" i="23" s="1"/>
  <c r="BC12" i="23"/>
  <c r="AB20" i="23" s="1"/>
  <c r="K13" i="23"/>
  <c r="F21" i="23" s="1"/>
  <c r="S13" i="23"/>
  <c r="J21" i="23" s="1"/>
  <c r="AA13" i="23"/>
  <c r="N21" i="23" s="1"/>
  <c r="AI13" i="23"/>
  <c r="R21" i="23" s="1"/>
  <c r="AQ13" i="23"/>
  <c r="V21" i="23" s="1"/>
  <c r="AY13" i="23"/>
  <c r="Z21" i="23" s="1"/>
  <c r="BG13" i="23"/>
  <c r="AD21" i="23" s="1"/>
  <c r="O14" i="23"/>
  <c r="H22" i="23" s="1"/>
  <c r="W14" i="23"/>
  <c r="L22" i="23" s="1"/>
  <c r="AE14" i="23"/>
  <c r="P22" i="23" s="1"/>
  <c r="AM14" i="23"/>
  <c r="T22" i="23" s="1"/>
  <c r="AU14" i="23"/>
  <c r="X22" i="23" s="1"/>
  <c r="BC14" i="23"/>
  <c r="AB22" i="23" s="1"/>
  <c r="I12" i="23"/>
  <c r="E20" i="23" s="1"/>
  <c r="Q12" i="23"/>
  <c r="I20" i="23" s="1"/>
  <c r="Y12" i="23"/>
  <c r="M20" i="23" s="1"/>
  <c r="AG12" i="23"/>
  <c r="Q20" i="23" s="1"/>
  <c r="AO12" i="23"/>
  <c r="U20" i="23" s="1"/>
  <c r="AW12" i="23"/>
  <c r="Y20" i="23" s="1"/>
  <c r="BE12" i="23"/>
  <c r="AC20" i="23" s="1"/>
  <c r="M13" i="23"/>
  <c r="G21" i="23" s="1"/>
  <c r="U13" i="23"/>
  <c r="K21" i="23" s="1"/>
  <c r="AC13" i="23"/>
  <c r="O21" i="23" s="1"/>
  <c r="AK13" i="23"/>
  <c r="S21" i="23" s="1"/>
  <c r="AS13" i="23"/>
  <c r="W21" i="23" s="1"/>
  <c r="BA13" i="23"/>
  <c r="AA21" i="23" s="1"/>
  <c r="BI13" i="23"/>
  <c r="AE21" i="23" s="1"/>
  <c r="I14" i="23"/>
  <c r="E22" i="23" s="1"/>
  <c r="Q14" i="23"/>
  <c r="I22" i="23" s="1"/>
  <c r="Y14" i="23"/>
  <c r="M22" i="23" s="1"/>
  <c r="AG14" i="23"/>
  <c r="Q22" i="23" s="1"/>
  <c r="AO14" i="23"/>
  <c r="U22" i="23" s="1"/>
  <c r="AW14" i="23"/>
  <c r="Y22" i="23" s="1"/>
  <c r="BE14" i="23"/>
  <c r="AC22" i="23" s="1"/>
  <c r="K12" i="23"/>
  <c r="F20" i="23" s="1"/>
  <c r="S12" i="23"/>
  <c r="J20" i="23" s="1"/>
  <c r="AA12" i="23"/>
  <c r="N20" i="23" s="1"/>
  <c r="AI12" i="23"/>
  <c r="R20" i="23" s="1"/>
  <c r="AQ12" i="23"/>
  <c r="V20" i="23" s="1"/>
  <c r="AY12" i="23"/>
  <c r="Z20" i="23" s="1"/>
  <c r="BG12" i="23"/>
  <c r="AD20" i="23" s="1"/>
  <c r="O13" i="23"/>
  <c r="H21" i="23" s="1"/>
  <c r="W13" i="23"/>
  <c r="L21" i="23" s="1"/>
  <c r="AE13" i="23"/>
  <c r="P21" i="23" s="1"/>
  <c r="AM13" i="23"/>
  <c r="T21" i="23" s="1"/>
  <c r="AU13" i="23"/>
  <c r="X21" i="23" s="1"/>
  <c r="BC13" i="23"/>
  <c r="AB21" i="23" s="1"/>
  <c r="K14" i="23"/>
  <c r="F22" i="23" s="1"/>
  <c r="S14" i="23"/>
  <c r="J22" i="23" s="1"/>
  <c r="AA14" i="23"/>
  <c r="N22" i="23" s="1"/>
  <c r="AI14" i="23"/>
  <c r="R22" i="23" s="1"/>
  <c r="AQ14" i="23"/>
  <c r="V22" i="23" s="1"/>
  <c r="AY14" i="23"/>
  <c r="Z22" i="23" s="1"/>
  <c r="BG14" i="23"/>
  <c r="AD22" i="23" s="1"/>
  <c r="M12" i="23"/>
  <c r="G20" i="23" s="1"/>
  <c r="U12" i="23"/>
  <c r="K20" i="23" s="1"/>
  <c r="AC12" i="23"/>
  <c r="O20" i="23" s="1"/>
  <c r="AK12" i="23"/>
  <c r="S20" i="23" s="1"/>
  <c r="AS12" i="23"/>
  <c r="W20" i="23" s="1"/>
  <c r="BA12" i="23"/>
  <c r="AA20" i="23" s="1"/>
  <c r="BI12" i="23"/>
  <c r="AE20" i="23" s="1"/>
  <c r="I13" i="23"/>
  <c r="E21" i="23" s="1"/>
  <c r="Q13" i="23"/>
  <c r="I21" i="23" s="1"/>
  <c r="Y13" i="23"/>
  <c r="M21" i="23" s="1"/>
  <c r="AG13" i="23"/>
  <c r="Q21" i="23" s="1"/>
  <c r="AO13" i="23"/>
  <c r="U21" i="23" s="1"/>
  <c r="AW13" i="23"/>
  <c r="Y21" i="23" s="1"/>
  <c r="BE13" i="23"/>
  <c r="AC21" i="23" s="1"/>
  <c r="M14" i="23"/>
  <c r="G22" i="23" s="1"/>
  <c r="U14" i="23"/>
  <c r="K22" i="23" s="1"/>
  <c r="AC14" i="23"/>
  <c r="O22" i="23" s="1"/>
  <c r="AK14" i="23"/>
  <c r="S22" i="23" s="1"/>
  <c r="AS14" i="23"/>
  <c r="W22" i="23" s="1"/>
  <c r="BA14" i="23"/>
  <c r="AA22" i="23" s="1"/>
  <c r="BI14" i="23"/>
  <c r="AE22" i="23" s="1"/>
  <c r="AF15" i="23"/>
  <c r="AN15" i="23"/>
  <c r="AV15" i="23"/>
  <c r="Z19" i="18" s="1"/>
  <c r="Z23" i="18" s="1"/>
  <c r="AL15" i="23"/>
  <c r="U19" i="18" s="1"/>
  <c r="U23" i="18" s="1"/>
  <c r="BB15" i="23"/>
  <c r="AC19" i="18" s="1"/>
  <c r="AC23" i="18" s="1"/>
  <c r="F15" i="23"/>
  <c r="E19" i="18" s="1"/>
  <c r="BD15" i="23"/>
  <c r="AD19" i="18" s="1"/>
  <c r="AD23" i="18" s="1"/>
  <c r="P15" i="23"/>
  <c r="V15" i="23"/>
  <c r="M19" i="18" s="1"/>
  <c r="M23" i="18" s="1"/>
  <c r="H15" i="23"/>
  <c r="N15" i="23"/>
  <c r="I19" i="18" s="1"/>
  <c r="I23" i="18" s="1"/>
  <c r="AT15" i="23"/>
  <c r="Y19" i="18" s="1"/>
  <c r="Y23" i="18" s="1"/>
  <c r="X15" i="23"/>
  <c r="N19" i="18" s="1"/>
  <c r="N23" i="18" s="1"/>
  <c r="AD15" i="23"/>
  <c r="Q19" i="18" s="1"/>
  <c r="Q23" i="18" s="1"/>
  <c r="D15" i="23"/>
  <c r="D19" i="18" s="1"/>
  <c r="J15" i="23"/>
  <c r="G19" i="18" s="1"/>
  <c r="G23" i="18" s="1"/>
  <c r="T15" i="23"/>
  <c r="Z15" i="23"/>
  <c r="O19" i="18" s="1"/>
  <c r="O23" i="18" s="1"/>
  <c r="AJ15" i="23"/>
  <c r="T19" i="18" s="1"/>
  <c r="T23" i="18" s="1"/>
  <c r="AP15" i="23"/>
  <c r="W19" i="18" s="1"/>
  <c r="W23" i="18" s="1"/>
  <c r="AZ15" i="23"/>
  <c r="BF15" i="23"/>
  <c r="AE19" i="18" s="1"/>
  <c r="AE23" i="18" s="1"/>
  <c r="B15" i="23"/>
  <c r="C19" i="18" s="1"/>
  <c r="L15" i="23"/>
  <c r="H19" i="18" s="1"/>
  <c r="H23" i="18" s="1"/>
  <c r="R15" i="23"/>
  <c r="K19" i="18" s="1"/>
  <c r="K23" i="18" s="1"/>
  <c r="AB15" i="23"/>
  <c r="AH15" i="23"/>
  <c r="S19" i="18" s="1"/>
  <c r="S23" i="18" s="1"/>
  <c r="AR15" i="23"/>
  <c r="X19" i="18" s="1"/>
  <c r="X23" i="18" s="1"/>
  <c r="AX15" i="23"/>
  <c r="AA19" i="18" s="1"/>
  <c r="AA23" i="18" s="1"/>
  <c r="BH15" i="23"/>
  <c r="R12" i="19"/>
  <c r="R36" i="18" s="1"/>
  <c r="B19" i="17"/>
  <c r="C12" i="19"/>
  <c r="C36" i="18" s="1"/>
  <c r="B32" i="22"/>
  <c r="E19" i="17"/>
  <c r="M32" i="22"/>
  <c r="N12" i="19"/>
  <c r="N36" i="18" s="1"/>
  <c r="U32" i="22"/>
  <c r="V12" i="19"/>
  <c r="V36" i="18" s="1"/>
  <c r="AC32" i="22"/>
  <c r="AD12" i="19"/>
  <c r="AD36" i="18" s="1"/>
  <c r="K12" i="19"/>
  <c r="K36" i="18" s="1"/>
  <c r="J32" i="22"/>
  <c r="S12" i="19"/>
  <c r="S36" i="18" s="1"/>
  <c r="R32" i="22"/>
  <c r="W12" i="19"/>
  <c r="W36" i="18" s="1"/>
  <c r="V32" i="22"/>
  <c r="AA12" i="19"/>
  <c r="AA36" i="18" s="1"/>
  <c r="Z32" i="22"/>
  <c r="B14" i="16"/>
  <c r="B17" i="17"/>
  <c r="C37" i="18" s="1"/>
  <c r="F14" i="16"/>
  <c r="F17" i="17"/>
  <c r="G37" i="18" s="1"/>
  <c r="J14" i="16"/>
  <c r="J17" i="17"/>
  <c r="K37" i="18" s="1"/>
  <c r="N14" i="16"/>
  <c r="N17" i="17"/>
  <c r="O37" i="18" s="1"/>
  <c r="R14" i="16"/>
  <c r="R17" i="17"/>
  <c r="S37" i="18" s="1"/>
  <c r="Q12" i="19"/>
  <c r="Q36" i="18" s="1"/>
  <c r="U12" i="19"/>
  <c r="U36" i="18" s="1"/>
  <c r="T32" i="22"/>
  <c r="V14" i="16"/>
  <c r="W37" i="18"/>
  <c r="Z14" i="16"/>
  <c r="AA37" i="18"/>
  <c r="AD14" i="16"/>
  <c r="AE37" i="18"/>
  <c r="D14" i="16"/>
  <c r="D17" i="17"/>
  <c r="H14" i="16"/>
  <c r="H17" i="17"/>
  <c r="I37" i="18" s="1"/>
  <c r="L14" i="16"/>
  <c r="L17" i="17"/>
  <c r="M37" i="18" s="1"/>
  <c r="P14" i="16"/>
  <c r="P17" i="17"/>
  <c r="Q37" i="18" s="1"/>
  <c r="N28" i="18"/>
  <c r="AD28" i="18"/>
  <c r="R28" i="18"/>
  <c r="F28" i="18"/>
  <c r="V28" i="18"/>
  <c r="J28" i="18"/>
  <c r="Z28" i="18"/>
  <c r="G28" i="18"/>
  <c r="K28" i="18"/>
  <c r="O28" i="18"/>
  <c r="S28" i="18"/>
  <c r="W28" i="18"/>
  <c r="AA28" i="18"/>
  <c r="AE28" i="18"/>
  <c r="H28" i="18"/>
  <c r="L28" i="18"/>
  <c r="P28" i="18"/>
  <c r="T28" i="18"/>
  <c r="X28" i="18"/>
  <c r="AB28" i="18"/>
  <c r="AF28" i="18"/>
  <c r="I28" i="18"/>
  <c r="M28" i="18"/>
  <c r="Q28" i="18"/>
  <c r="U28" i="18"/>
  <c r="Y28" i="18"/>
  <c r="D46" i="22" l="1"/>
  <c r="E46" i="22" s="1"/>
  <c r="E36" i="22"/>
  <c r="Y12" i="19"/>
  <c r="Y36" i="18" s="1"/>
  <c r="Y39" i="18" s="1"/>
  <c r="AB32" i="22"/>
  <c r="P19" i="18"/>
  <c r="P23" i="18" s="1"/>
  <c r="L19" i="18"/>
  <c r="L23" i="18" s="1"/>
  <c r="AB19" i="18"/>
  <c r="AB23" i="18" s="1"/>
  <c r="AF19" i="18"/>
  <c r="AF23" i="18" s="1"/>
  <c r="R19" i="18"/>
  <c r="R23" i="18" s="1"/>
  <c r="V19" i="18"/>
  <c r="V23" i="18" s="1"/>
  <c r="J19" i="18"/>
  <c r="J23" i="18" s="1"/>
  <c r="F19" i="18"/>
  <c r="F23" i="18" s="1"/>
  <c r="F25" i="18" s="1"/>
  <c r="E32" i="22"/>
  <c r="O12" i="19"/>
  <c r="O36" i="18" s="1"/>
  <c r="O39" i="18" s="1"/>
  <c r="H32" i="22"/>
  <c r="J12" i="19"/>
  <c r="J36" i="18" s="1"/>
  <c r="J39" i="18" s="1"/>
  <c r="G12" i="19"/>
  <c r="G36" i="18" s="1"/>
  <c r="G39" i="18" s="1"/>
  <c r="Z12" i="19"/>
  <c r="Z36" i="18" s="1"/>
  <c r="Z39" i="18" s="1"/>
  <c r="L32" i="22"/>
  <c r="AE12" i="19"/>
  <c r="AE36" i="18" s="1"/>
  <c r="AE39" i="18" s="1"/>
  <c r="C23" i="18"/>
  <c r="C25" i="18" s="1"/>
  <c r="E23" i="18"/>
  <c r="E25" i="18" s="1"/>
  <c r="D23" i="18"/>
  <c r="D25" i="18" s="1"/>
  <c r="X34" i="18"/>
  <c r="O34" i="18"/>
  <c r="G25" i="18"/>
  <c r="D45" i="22"/>
  <c r="T30" i="22"/>
  <c r="U11" i="19" s="1"/>
  <c r="B11" i="19" s="1"/>
  <c r="E35" i="22"/>
  <c r="E83" i="24"/>
  <c r="C90" i="24" s="1"/>
  <c r="C15" i="23"/>
  <c r="AB34" i="18"/>
  <c r="F19" i="17"/>
  <c r="H25" i="18"/>
  <c r="V34" i="18"/>
  <c r="BG15" i="23"/>
  <c r="AF34" i="18"/>
  <c r="P34" i="18"/>
  <c r="J34" i="18"/>
  <c r="R34" i="18"/>
  <c r="L34" i="18"/>
  <c r="AA15" i="23"/>
  <c r="F34" i="18"/>
  <c r="AD39" i="18"/>
  <c r="B23" i="23"/>
  <c r="C7" i="19" s="1"/>
  <c r="B8" i="16" s="1"/>
  <c r="R23" i="23"/>
  <c r="S7" i="19" s="1"/>
  <c r="R10" i="17" s="1"/>
  <c r="R15" i="17" s="1"/>
  <c r="K39" i="18"/>
  <c r="N39" i="18"/>
  <c r="S39" i="18"/>
  <c r="R39" i="18"/>
  <c r="F39" i="18"/>
  <c r="W39" i="18"/>
  <c r="M39" i="18"/>
  <c r="AA39" i="18"/>
  <c r="V39" i="18"/>
  <c r="Z23" i="23"/>
  <c r="AA7" i="19" s="1"/>
  <c r="Z10" i="17" s="1"/>
  <c r="Z15" i="17" s="1"/>
  <c r="J23" i="23"/>
  <c r="K7" i="19" s="1"/>
  <c r="J10" i="17" s="1"/>
  <c r="J15" i="17" s="1"/>
  <c r="V23" i="23"/>
  <c r="W7" i="19" s="1"/>
  <c r="W9" i="19" s="1"/>
  <c r="F23" i="23"/>
  <c r="AD23" i="23"/>
  <c r="AE7" i="19" s="1"/>
  <c r="AD8" i="16" s="1"/>
  <c r="AD10" i="16" s="1"/>
  <c r="N23" i="23"/>
  <c r="O7" i="19" s="1"/>
  <c r="O9" i="19" s="1"/>
  <c r="AQ15" i="23"/>
  <c r="K15" i="23"/>
  <c r="AI15" i="23"/>
  <c r="AY15" i="23"/>
  <c r="S15" i="23"/>
  <c r="Q39" i="18"/>
  <c r="I39" i="18"/>
  <c r="AC39" i="18"/>
  <c r="D19" i="23"/>
  <c r="D23" i="23" s="1"/>
  <c r="G15" i="23"/>
  <c r="L19" i="23"/>
  <c r="L23" i="23" s="1"/>
  <c r="M7" i="19" s="1"/>
  <c r="W15" i="23"/>
  <c r="H19" i="23"/>
  <c r="H23" i="23" s="1"/>
  <c r="I7" i="19" s="1"/>
  <c r="O15" i="23"/>
  <c r="T19" i="23"/>
  <c r="T23" i="23" s="1"/>
  <c r="U7" i="19" s="1"/>
  <c r="AM15" i="23"/>
  <c r="P19" i="23"/>
  <c r="P23" i="23" s="1"/>
  <c r="Q7" i="19" s="1"/>
  <c r="AE15" i="23"/>
  <c r="AB19" i="23"/>
  <c r="AB23" i="23" s="1"/>
  <c r="AC7" i="19" s="1"/>
  <c r="BC15" i="23"/>
  <c r="X19" i="23"/>
  <c r="X23" i="23" s="1"/>
  <c r="Y7" i="19" s="1"/>
  <c r="AU15" i="23"/>
  <c r="I25" i="18"/>
  <c r="Y19" i="23"/>
  <c r="Y23" i="23" s="1"/>
  <c r="Z7" i="19" s="1"/>
  <c r="AW15" i="23"/>
  <c r="I19" i="23"/>
  <c r="I23" i="23" s="1"/>
  <c r="J7" i="19" s="1"/>
  <c r="Q15" i="23"/>
  <c r="AK15" i="23"/>
  <c r="S19" i="23"/>
  <c r="S23" i="23" s="1"/>
  <c r="T7" i="19" s="1"/>
  <c r="E15" i="23"/>
  <c r="C19" i="23"/>
  <c r="C23" i="23" s="1"/>
  <c r="U19" i="23"/>
  <c r="U23" i="23" s="1"/>
  <c r="V7" i="19" s="1"/>
  <c r="AO15" i="23"/>
  <c r="E23" i="23"/>
  <c r="I15" i="23"/>
  <c r="BI15" i="23"/>
  <c r="AE19" i="23"/>
  <c r="AE23" i="23" s="1"/>
  <c r="AF7" i="19" s="1"/>
  <c r="AC15" i="23"/>
  <c r="O19" i="23"/>
  <c r="O23" i="23" s="1"/>
  <c r="P7" i="19" s="1"/>
  <c r="Q19" i="23"/>
  <c r="Q23" i="23" s="1"/>
  <c r="AG15" i="23"/>
  <c r="BA15" i="23"/>
  <c r="AA19" i="23"/>
  <c r="AA23" i="23" s="1"/>
  <c r="AB7" i="19" s="1"/>
  <c r="U15" i="23"/>
  <c r="K19" i="23"/>
  <c r="K23" i="23" s="1"/>
  <c r="L7" i="19" s="1"/>
  <c r="AC19" i="23"/>
  <c r="AC23" i="23" s="1"/>
  <c r="AD7" i="19" s="1"/>
  <c r="BE15" i="23"/>
  <c r="M19" i="23"/>
  <c r="M23" i="23" s="1"/>
  <c r="N7" i="19" s="1"/>
  <c r="Y15" i="23"/>
  <c r="AS15" i="23"/>
  <c r="W19" i="23"/>
  <c r="W23" i="23" s="1"/>
  <c r="X7" i="19" s="1"/>
  <c r="M15" i="23"/>
  <c r="G19" i="23"/>
  <c r="G23" i="23" s="1"/>
  <c r="H7" i="19" s="1"/>
  <c r="E37" i="18"/>
  <c r="AF12" i="19"/>
  <c r="AF36" i="18" s="1"/>
  <c r="AE32" i="22"/>
  <c r="P12" i="19"/>
  <c r="P36" i="18" s="1"/>
  <c r="P39" i="18" s="1"/>
  <c r="O32" i="22"/>
  <c r="AB12" i="19"/>
  <c r="AB36" i="18" s="1"/>
  <c r="AB39" i="18" s="1"/>
  <c r="AA32" i="22"/>
  <c r="L12" i="19"/>
  <c r="L36" i="18" s="1"/>
  <c r="L39" i="18" s="1"/>
  <c r="K32" i="22"/>
  <c r="X12" i="19"/>
  <c r="X36" i="18" s="1"/>
  <c r="X39" i="18" s="1"/>
  <c r="W32" i="22"/>
  <c r="G19" i="17"/>
  <c r="H12" i="19"/>
  <c r="H36" i="18" s="1"/>
  <c r="H39" i="18" s="1"/>
  <c r="G32" i="22"/>
  <c r="T12" i="19"/>
  <c r="T36" i="18" s="1"/>
  <c r="T39" i="18" s="1"/>
  <c r="S32" i="22"/>
  <c r="C39" i="18"/>
  <c r="D26" i="22" l="1"/>
  <c r="D28" i="22" s="1"/>
  <c r="F7" i="19"/>
  <c r="E10" i="17" s="1"/>
  <c r="G7" i="19"/>
  <c r="G9" i="19" s="1"/>
  <c r="D47" i="22"/>
  <c r="C25" i="22"/>
  <c r="C28" i="22" s="1"/>
  <c r="E34" i="18"/>
  <c r="E35" i="18" s="1"/>
  <c r="D32" i="23"/>
  <c r="E10" i="19" s="1"/>
  <c r="D34" i="18"/>
  <c r="D35" i="18" s="1"/>
  <c r="C32" i="23"/>
  <c r="D10" i="19" s="1"/>
  <c r="C34" i="18"/>
  <c r="C35" i="18" s="1"/>
  <c r="C42" i="18" s="1"/>
  <c r="C43" i="18" s="1"/>
  <c r="B32" i="23"/>
  <c r="C10" i="19" s="1"/>
  <c r="E90" i="24"/>
  <c r="T17" i="17"/>
  <c r="U37" i="18" s="1"/>
  <c r="U39" i="18" s="1"/>
  <c r="E45" i="22"/>
  <c r="E47" i="22" s="1"/>
  <c r="T14" i="16"/>
  <c r="C26" i="22"/>
  <c r="R8" i="16"/>
  <c r="V10" i="17"/>
  <c r="V15" i="17" s="1"/>
  <c r="B10" i="17"/>
  <c r="Z8" i="16"/>
  <c r="Z10" i="16" s="1"/>
  <c r="B33" i="23"/>
  <c r="C9" i="19"/>
  <c r="N10" i="17"/>
  <c r="N15" i="17" s="1"/>
  <c r="N8" i="16"/>
  <c r="S9" i="19"/>
  <c r="AE9" i="19"/>
  <c r="V8" i="16"/>
  <c r="V10" i="16" s="1"/>
  <c r="AD10" i="17"/>
  <c r="AD15" i="17" s="1"/>
  <c r="J8" i="16"/>
  <c r="K9" i="19"/>
  <c r="AA9" i="19"/>
  <c r="U34" i="18"/>
  <c r="AE34" i="18"/>
  <c r="H34" i="18"/>
  <c r="AD34" i="18"/>
  <c r="AC34" i="18"/>
  <c r="N34" i="18"/>
  <c r="Z34" i="18"/>
  <c r="Y34" i="18"/>
  <c r="M34" i="18"/>
  <c r="G34" i="18"/>
  <c r="W34" i="18"/>
  <c r="I34" i="18"/>
  <c r="Q34" i="18"/>
  <c r="T34" i="18"/>
  <c r="AB8" i="16"/>
  <c r="AB10" i="17"/>
  <c r="AB15" i="17" s="1"/>
  <c r="AC9" i="19"/>
  <c r="U9" i="19"/>
  <c r="T10" i="17"/>
  <c r="T15" i="17" s="1"/>
  <c r="T8" i="16"/>
  <c r="L8" i="16"/>
  <c r="L10" i="17"/>
  <c r="L15" i="17" s="1"/>
  <c r="M9" i="19"/>
  <c r="E7" i="19"/>
  <c r="H8" i="16"/>
  <c r="H10" i="17"/>
  <c r="H15" i="17" s="1"/>
  <c r="I9" i="19"/>
  <c r="X10" i="17"/>
  <c r="X15" i="17" s="1"/>
  <c r="X8" i="16"/>
  <c r="Y9" i="19"/>
  <c r="Q9" i="19"/>
  <c r="P8" i="16"/>
  <c r="P10" i="17"/>
  <c r="P15" i="17" s="1"/>
  <c r="S34" i="18"/>
  <c r="K34" i="18"/>
  <c r="AA34" i="18"/>
  <c r="R7" i="19"/>
  <c r="W8" i="16"/>
  <c r="W10" i="17"/>
  <c r="W15" i="17" s="1"/>
  <c r="X9" i="19"/>
  <c r="AA8" i="16"/>
  <c r="AB9" i="19"/>
  <c r="AA10" i="17"/>
  <c r="AA15" i="17" s="1"/>
  <c r="AC8" i="16"/>
  <c r="AC10" i="17"/>
  <c r="AC15" i="17" s="1"/>
  <c r="AD9" i="19"/>
  <c r="O8" i="16"/>
  <c r="O10" i="17"/>
  <c r="O15" i="17" s="1"/>
  <c r="P9" i="19"/>
  <c r="Y8" i="16"/>
  <c r="Y10" i="17"/>
  <c r="Y15" i="17" s="1"/>
  <c r="Z9" i="19"/>
  <c r="B10" i="16"/>
  <c r="M8" i="16"/>
  <c r="M10" i="17"/>
  <c r="M15" i="17" s="1"/>
  <c r="N9" i="19"/>
  <c r="AE8" i="16"/>
  <c r="AE10" i="17"/>
  <c r="AE15" i="17" s="1"/>
  <c r="I8" i="16"/>
  <c r="I10" i="17"/>
  <c r="I15" i="17" s="1"/>
  <c r="J9" i="19"/>
  <c r="U8" i="16"/>
  <c r="V9" i="19"/>
  <c r="U10" i="17"/>
  <c r="U15" i="17" s="1"/>
  <c r="S8" i="16"/>
  <c r="S10" i="17"/>
  <c r="S15" i="17" s="1"/>
  <c r="T9" i="19"/>
  <c r="G8" i="16"/>
  <c r="G10" i="17"/>
  <c r="H9" i="19"/>
  <c r="K8" i="16"/>
  <c r="L9" i="19"/>
  <c r="K10" i="17"/>
  <c r="K15" i="17" s="1"/>
  <c r="D7" i="19"/>
  <c r="J25" i="18"/>
  <c r="F10" i="17" l="1"/>
  <c r="C29" i="22"/>
  <c r="D12" i="19" s="1"/>
  <c r="D36" i="18" s="1"/>
  <c r="D39" i="18" s="1"/>
  <c r="D42" i="18" s="1"/>
  <c r="D43" i="18" s="1"/>
  <c r="D29" i="22"/>
  <c r="E12" i="19" s="1"/>
  <c r="E13" i="19" s="1"/>
  <c r="E8" i="16"/>
  <c r="E10" i="16" s="1"/>
  <c r="D33" i="23"/>
  <c r="C33" i="23"/>
  <c r="F8" i="16"/>
  <c r="F10" i="16" s="1"/>
  <c r="F9" i="19"/>
  <c r="E48" i="22"/>
  <c r="E50" i="22" s="1"/>
  <c r="E32" i="23"/>
  <c r="E33" i="23" s="1"/>
  <c r="P32" i="18"/>
  <c r="P35" i="18" s="1"/>
  <c r="P42" i="18" s="1"/>
  <c r="Q32" i="18"/>
  <c r="Q35" i="18" s="1"/>
  <c r="Q42" i="18" s="1"/>
  <c r="G32" i="18"/>
  <c r="G35" i="18" s="1"/>
  <c r="G42" i="18" s="1"/>
  <c r="G43" i="18" s="1"/>
  <c r="Z32" i="23"/>
  <c r="Z32" i="18"/>
  <c r="Z35" i="18" s="1"/>
  <c r="Z42" i="18" s="1"/>
  <c r="B16" i="17"/>
  <c r="B22" i="17" s="1"/>
  <c r="B13" i="16"/>
  <c r="C13" i="19"/>
  <c r="C14" i="19" s="1"/>
  <c r="D13" i="16"/>
  <c r="D16" i="17"/>
  <c r="C13" i="16"/>
  <c r="C16" i="17"/>
  <c r="R10" i="16"/>
  <c r="F32" i="18"/>
  <c r="F35" i="18" s="1"/>
  <c r="F42" i="18" s="1"/>
  <c r="F43" i="18" s="1"/>
  <c r="N10" i="16"/>
  <c r="J10" i="16"/>
  <c r="B7" i="19"/>
  <c r="E12" i="21" s="1"/>
  <c r="X10" i="16"/>
  <c r="H10" i="16"/>
  <c r="T10" i="16"/>
  <c r="P10" i="16"/>
  <c r="AB10" i="16"/>
  <c r="D10" i="17"/>
  <c r="D8" i="16"/>
  <c r="E9" i="19"/>
  <c r="L10" i="16"/>
  <c r="W10" i="16"/>
  <c r="AC10" i="16"/>
  <c r="AA10" i="16"/>
  <c r="Y10" i="16"/>
  <c r="C8" i="16"/>
  <c r="C10" i="17"/>
  <c r="D9" i="19"/>
  <c r="I10" i="16"/>
  <c r="M10" i="16"/>
  <c r="K25" i="18"/>
  <c r="K10" i="16"/>
  <c r="G10" i="16"/>
  <c r="S10" i="16"/>
  <c r="U10" i="16"/>
  <c r="O10" i="16"/>
  <c r="Q8" i="16"/>
  <c r="Q10" i="17"/>
  <c r="Q15" i="17" s="1"/>
  <c r="R9" i="19"/>
  <c r="F32" i="23" l="1"/>
  <c r="G10" i="19" s="1"/>
  <c r="F13" i="16" s="1"/>
  <c r="Y32" i="23"/>
  <c r="Z10" i="19" s="1"/>
  <c r="Y13" i="16" s="1"/>
  <c r="Y15" i="16" s="1"/>
  <c r="Y16" i="16" s="1"/>
  <c r="P32" i="23"/>
  <c r="Q10" i="19" s="1"/>
  <c r="Q13" i="19" s="1"/>
  <c r="Q14" i="19" s="1"/>
  <c r="F10" i="19"/>
  <c r="F13" i="19" s="1"/>
  <c r="F14" i="19" s="1"/>
  <c r="O32" i="23"/>
  <c r="P10" i="19" s="1"/>
  <c r="P13" i="19" s="1"/>
  <c r="P14" i="19" s="1"/>
  <c r="AE31" i="22"/>
  <c r="AF8" i="19" s="1"/>
  <c r="AF9" i="19" s="1"/>
  <c r="AA10" i="19"/>
  <c r="Z16" i="17" s="1"/>
  <c r="Z22" i="17" s="1"/>
  <c r="Z23" i="17" s="1"/>
  <c r="Z33" i="23"/>
  <c r="AA32" i="18"/>
  <c r="AA35" i="18" s="1"/>
  <c r="AA42" i="18" s="1"/>
  <c r="AB32" i="18"/>
  <c r="AB35" i="18" s="1"/>
  <c r="AB42" i="18" s="1"/>
  <c r="C32" i="22"/>
  <c r="E36" i="18"/>
  <c r="E39" i="18" s="1"/>
  <c r="E42" i="18" s="1"/>
  <c r="E43" i="18" s="1"/>
  <c r="B8" i="19"/>
  <c r="E11" i="21" s="1"/>
  <c r="D13" i="19"/>
  <c r="D14" i="19" s="1"/>
  <c r="B12" i="19"/>
  <c r="E9" i="21" s="1"/>
  <c r="D19" i="17"/>
  <c r="D22" i="17" s="1"/>
  <c r="D32" i="22"/>
  <c r="D8" i="21"/>
  <c r="C19" i="17"/>
  <c r="C22" i="17" s="1"/>
  <c r="R32" i="18"/>
  <c r="R35" i="18" s="1"/>
  <c r="R42" i="18" s="1"/>
  <c r="Q32" i="23"/>
  <c r="H32" i="18"/>
  <c r="H35" i="18" s="1"/>
  <c r="H42" i="18" s="1"/>
  <c r="H43" i="18" s="1"/>
  <c r="G32" i="23"/>
  <c r="E14" i="19"/>
  <c r="D10" i="16"/>
  <c r="L25" i="18"/>
  <c r="C10" i="16"/>
  <c r="Q10" i="16"/>
  <c r="F33" i="23" l="1"/>
  <c r="P13" i="16"/>
  <c r="P15" i="16" s="1"/>
  <c r="P16" i="16" s="1"/>
  <c r="P16" i="17"/>
  <c r="D10" i="21"/>
  <c r="Y33" i="23"/>
  <c r="P33" i="23"/>
  <c r="F16" i="17"/>
  <c r="F22" i="17" s="1"/>
  <c r="O33" i="23"/>
  <c r="E13" i="16"/>
  <c r="E15" i="16" s="1"/>
  <c r="E16" i="16" s="1"/>
  <c r="G13" i="19"/>
  <c r="G14" i="19" s="1"/>
  <c r="E16" i="17"/>
  <c r="E22" i="17" s="1"/>
  <c r="O16" i="17"/>
  <c r="O22" i="17" s="1"/>
  <c r="O23" i="17" s="1"/>
  <c r="O13" i="16"/>
  <c r="O15" i="16" s="1"/>
  <c r="O16" i="16" s="1"/>
  <c r="AE9" i="16"/>
  <c r="Z13" i="16"/>
  <c r="AA13" i="19"/>
  <c r="AA14" i="19" s="1"/>
  <c r="Y16" i="17"/>
  <c r="Y22" i="17" s="1"/>
  <c r="Y23" i="17" s="1"/>
  <c r="Z13" i="19"/>
  <c r="Z14" i="19" s="1"/>
  <c r="P22" i="17"/>
  <c r="P23" i="17" s="1"/>
  <c r="AA32" i="23"/>
  <c r="B6" i="2"/>
  <c r="C19" i="21" s="1"/>
  <c r="R10" i="19"/>
  <c r="Q33" i="23"/>
  <c r="S32" i="18"/>
  <c r="S35" i="18" s="1"/>
  <c r="S42" i="18" s="1"/>
  <c r="R32" i="23"/>
  <c r="H10" i="19"/>
  <c r="G33" i="23"/>
  <c r="AC32" i="18"/>
  <c r="AC35" i="18" s="1"/>
  <c r="AC42" i="18" s="1"/>
  <c r="AB32" i="23"/>
  <c r="I32" i="18"/>
  <c r="I35" i="18" s="1"/>
  <c r="I42" i="18" s="1"/>
  <c r="I43" i="18" s="1"/>
  <c r="H32" i="23"/>
  <c r="F15" i="16"/>
  <c r="F16" i="16" s="1"/>
  <c r="M25" i="18"/>
  <c r="Z15" i="16" l="1"/>
  <c r="Z16" i="16" s="1"/>
  <c r="AF38" i="18"/>
  <c r="AF39" i="18" s="1"/>
  <c r="AE10" i="16"/>
  <c r="AC10" i="19"/>
  <c r="AC13" i="19" s="1"/>
  <c r="AC14" i="19" s="1"/>
  <c r="AB33" i="23"/>
  <c r="AB10" i="19"/>
  <c r="AA13" i="16" s="1"/>
  <c r="AA33" i="23"/>
  <c r="J32" i="18"/>
  <c r="J35" i="18" s="1"/>
  <c r="J42" i="18" s="1"/>
  <c r="J43" i="18" s="1"/>
  <c r="I32" i="23"/>
  <c r="T32" i="18"/>
  <c r="T35" i="18" s="1"/>
  <c r="T42" i="18" s="1"/>
  <c r="S32" i="23"/>
  <c r="AD32" i="18"/>
  <c r="AD35" i="18" s="1"/>
  <c r="AD42" i="18" s="1"/>
  <c r="AC32" i="23"/>
  <c r="H33" i="23"/>
  <c r="I10" i="19"/>
  <c r="G16" i="17"/>
  <c r="G22" i="17" s="1"/>
  <c r="G13" i="16"/>
  <c r="H13" i="19"/>
  <c r="H14" i="19" s="1"/>
  <c r="R33" i="23"/>
  <c r="S10" i="19"/>
  <c r="Q13" i="16"/>
  <c r="R13" i="19"/>
  <c r="R14" i="19" s="1"/>
  <c r="Q16" i="17"/>
  <c r="N25" i="18"/>
  <c r="AB13" i="16" l="1"/>
  <c r="AA15" i="16"/>
  <c r="AA16" i="16" s="1"/>
  <c r="AB13" i="19"/>
  <c r="AB14" i="19" s="1"/>
  <c r="AA16" i="17"/>
  <c r="AA22" i="17" s="1"/>
  <c r="AA23" i="17" s="1"/>
  <c r="T10" i="19"/>
  <c r="S16" i="17" s="1"/>
  <c r="S33" i="23"/>
  <c r="AB16" i="17"/>
  <c r="AB22" i="17" s="1"/>
  <c r="AB23" i="17" s="1"/>
  <c r="AD10" i="19"/>
  <c r="AD13" i="19" s="1"/>
  <c r="AD14" i="19" s="1"/>
  <c r="AC33" i="23"/>
  <c r="Q22" i="17"/>
  <c r="Q23" i="17" s="1"/>
  <c r="H16" i="17"/>
  <c r="H13" i="16"/>
  <c r="I13" i="19"/>
  <c r="I14" i="19" s="1"/>
  <c r="Q15" i="16"/>
  <c r="Q16" i="16" s="1"/>
  <c r="U32" i="18"/>
  <c r="U35" i="18" s="1"/>
  <c r="U42" i="18" s="1"/>
  <c r="T32" i="23"/>
  <c r="S13" i="19"/>
  <c r="S14" i="19" s="1"/>
  <c r="R13" i="16"/>
  <c r="R16" i="17"/>
  <c r="AE32" i="18"/>
  <c r="AE35" i="18" s="1"/>
  <c r="AE42" i="18" s="1"/>
  <c r="AD32" i="23"/>
  <c r="J10" i="19"/>
  <c r="I33" i="23"/>
  <c r="G15" i="16"/>
  <c r="G16" i="16" s="1"/>
  <c r="K32" i="18"/>
  <c r="K35" i="18" s="1"/>
  <c r="K42" i="18" s="1"/>
  <c r="K43" i="18" s="1"/>
  <c r="J32" i="23"/>
  <c r="O25" i="18"/>
  <c r="AB15" i="16" l="1"/>
  <c r="AB16" i="16" s="1"/>
  <c r="S13" i="16"/>
  <c r="S15" i="16" s="1"/>
  <c r="S16" i="16" s="1"/>
  <c r="AC13" i="16"/>
  <c r="AC15" i="16" s="1"/>
  <c r="AC16" i="16" s="1"/>
  <c r="T13" i="19"/>
  <c r="T14" i="19" s="1"/>
  <c r="AC16" i="17"/>
  <c r="AC22" i="17" s="1"/>
  <c r="AC23" i="17" s="1"/>
  <c r="AE10" i="19"/>
  <c r="AE13" i="19" s="1"/>
  <c r="AE14" i="19" s="1"/>
  <c r="AD33" i="23"/>
  <c r="U10" i="19"/>
  <c r="T16" i="17" s="1"/>
  <c r="T33" i="23"/>
  <c r="R22" i="17"/>
  <c r="R23" i="17" s="1"/>
  <c r="S22" i="17"/>
  <c r="S23" i="17" s="1"/>
  <c r="H22" i="17"/>
  <c r="H23" i="17" s="1"/>
  <c r="K10" i="19"/>
  <c r="J33" i="23"/>
  <c r="L32" i="18"/>
  <c r="L35" i="18" s="1"/>
  <c r="L42" i="18" s="1"/>
  <c r="L43" i="18" s="1"/>
  <c r="K32" i="23"/>
  <c r="H15" i="16"/>
  <c r="H16" i="16" s="1"/>
  <c r="AE32" i="23"/>
  <c r="AF32" i="18"/>
  <c r="AF35" i="18" s="1"/>
  <c r="AF42" i="18" s="1"/>
  <c r="R15" i="16"/>
  <c r="R16" i="16" s="1"/>
  <c r="J13" i="19"/>
  <c r="J14" i="19" s="1"/>
  <c r="I13" i="16"/>
  <c r="I16" i="17"/>
  <c r="V32" i="18"/>
  <c r="V35" i="18" s="1"/>
  <c r="V42" i="18" s="1"/>
  <c r="U32" i="23"/>
  <c r="P25" i="18"/>
  <c r="AD16" i="17" l="1"/>
  <c r="AD22" i="17" s="1"/>
  <c r="AD23" i="17" s="1"/>
  <c r="AD13" i="16"/>
  <c r="AF10" i="19"/>
  <c r="AE16" i="17" s="1"/>
  <c r="AE33" i="23"/>
  <c r="V10" i="19"/>
  <c r="V13" i="19" s="1"/>
  <c r="V14" i="19" s="1"/>
  <c r="U33" i="23"/>
  <c r="U13" i="19"/>
  <c r="U14" i="19" s="1"/>
  <c r="T13" i="16"/>
  <c r="T15" i="16" s="1"/>
  <c r="T16" i="16" s="1"/>
  <c r="T22" i="17"/>
  <c r="T23" i="17" s="1"/>
  <c r="I22" i="17"/>
  <c r="I23" i="17" s="1"/>
  <c r="I15" i="16"/>
  <c r="I16" i="16" s="1"/>
  <c r="K33" i="23"/>
  <c r="L10" i="19"/>
  <c r="M32" i="18"/>
  <c r="M35" i="18" s="1"/>
  <c r="M42" i="18" s="1"/>
  <c r="M43" i="18" s="1"/>
  <c r="L32" i="23"/>
  <c r="W32" i="18"/>
  <c r="W35" i="18" s="1"/>
  <c r="W42" i="18" s="1"/>
  <c r="V32" i="23"/>
  <c r="J13" i="16"/>
  <c r="J16" i="17"/>
  <c r="K13" i="19"/>
  <c r="K14" i="19" s="1"/>
  <c r="Q25" i="18"/>
  <c r="AD15" i="16" l="1"/>
  <c r="AD16" i="16" s="1"/>
  <c r="AE13" i="16"/>
  <c r="AE15" i="16" s="1"/>
  <c r="AE16" i="16" s="1"/>
  <c r="AF13" i="19"/>
  <c r="AF14" i="19" s="1"/>
  <c r="U13" i="16"/>
  <c r="U15" i="16" s="1"/>
  <c r="U16" i="16" s="1"/>
  <c r="U16" i="17"/>
  <c r="U22" i="17" s="1"/>
  <c r="U23" i="17" s="1"/>
  <c r="W10" i="19"/>
  <c r="W13" i="19" s="1"/>
  <c r="W14" i="19" s="1"/>
  <c r="V33" i="23"/>
  <c r="AE22" i="17"/>
  <c r="AE23" i="17" s="1"/>
  <c r="J22" i="17"/>
  <c r="J23" i="17" s="1"/>
  <c r="X32" i="18"/>
  <c r="X35" i="18" s="1"/>
  <c r="X42" i="18" s="1"/>
  <c r="W32" i="23"/>
  <c r="N32" i="18"/>
  <c r="N35" i="18" s="1"/>
  <c r="N42" i="18" s="1"/>
  <c r="N43" i="18" s="1"/>
  <c r="M32" i="23"/>
  <c r="L13" i="19"/>
  <c r="L14" i="19" s="1"/>
  <c r="K16" i="17"/>
  <c r="K13" i="16"/>
  <c r="M10" i="19"/>
  <c r="L33" i="23"/>
  <c r="J15" i="16"/>
  <c r="J16" i="16" s="1"/>
  <c r="P43" i="18"/>
  <c r="R25" i="18"/>
  <c r="V13" i="16" l="1"/>
  <c r="V16" i="17"/>
  <c r="V22" i="17" s="1"/>
  <c r="V23" i="17" s="1"/>
  <c r="X10" i="19"/>
  <c r="W16" i="17" s="1"/>
  <c r="W33" i="23"/>
  <c r="K22" i="17"/>
  <c r="K23" i="17" s="1"/>
  <c r="O32" i="18"/>
  <c r="O35" i="18" s="1"/>
  <c r="O42" i="18" s="1"/>
  <c r="O43" i="18" s="1"/>
  <c r="N32" i="23"/>
  <c r="L13" i="16"/>
  <c r="M13" i="19"/>
  <c r="M14" i="19" s="1"/>
  <c r="L16" i="17"/>
  <c r="Y32" i="18"/>
  <c r="Y35" i="18" s="1"/>
  <c r="Y42" i="18" s="1"/>
  <c r="X32" i="23"/>
  <c r="K15" i="16"/>
  <c r="K16" i="16" s="1"/>
  <c r="N10" i="19"/>
  <c r="M33" i="23"/>
  <c r="Q43" i="18"/>
  <c r="S25" i="18"/>
  <c r="V15" i="16" l="1"/>
  <c r="V16" i="16" s="1"/>
  <c r="X13" i="19"/>
  <c r="X14" i="19" s="1"/>
  <c r="W13" i="16"/>
  <c r="W15" i="16" s="1"/>
  <c r="W16" i="16" s="1"/>
  <c r="Y10" i="19"/>
  <c r="X16" i="17" s="1"/>
  <c r="X33" i="23"/>
  <c r="W22" i="17"/>
  <c r="W23" i="17" s="1"/>
  <c r="L22" i="17"/>
  <c r="L23" i="17" s="1"/>
  <c r="M13" i="16"/>
  <c r="M16" i="17"/>
  <c r="N13" i="19"/>
  <c r="N14" i="19" s="1"/>
  <c r="L15" i="16"/>
  <c r="L16" i="16" s="1"/>
  <c r="O10" i="19"/>
  <c r="N33" i="23"/>
  <c r="R43" i="18"/>
  <c r="T25" i="18"/>
  <c r="X13" i="16" l="1"/>
  <c r="X15" i="16" s="1"/>
  <c r="X16" i="16" s="1"/>
  <c r="Y13" i="19"/>
  <c r="Y14" i="19" s="1"/>
  <c r="B10" i="19"/>
  <c r="E13" i="21" s="1"/>
  <c r="E14" i="21" s="1"/>
  <c r="E15" i="21" s="1"/>
  <c r="C16" i="21" s="1"/>
  <c r="X22" i="17"/>
  <c r="X23" i="17" s="1"/>
  <c r="M22" i="17"/>
  <c r="M23" i="17" s="1"/>
  <c r="M15" i="16"/>
  <c r="M16" i="16" s="1"/>
  <c r="N16" i="17"/>
  <c r="O13" i="19"/>
  <c r="O14" i="19" s="1"/>
  <c r="N13" i="16"/>
  <c r="S43" i="18"/>
  <c r="U25" i="18"/>
  <c r="C11" i="2" l="1"/>
  <c r="B12" i="17" s="1"/>
  <c r="F11" i="2"/>
  <c r="E12" i="17" s="1"/>
  <c r="E15" i="17" s="1"/>
  <c r="E23" i="17" s="1"/>
  <c r="C20" i="21"/>
  <c r="C21" i="21" s="1"/>
  <c r="C23" i="21" s="1"/>
  <c r="G11" i="2"/>
  <c r="F12" i="17" s="1"/>
  <c r="F15" i="17" s="1"/>
  <c r="F23" i="17" s="1"/>
  <c r="H11" i="2"/>
  <c r="H14" i="2" s="1"/>
  <c r="E11" i="2"/>
  <c r="E12" i="2" s="1"/>
  <c r="D11" i="2"/>
  <c r="N22" i="17"/>
  <c r="N23" i="17" s="1"/>
  <c r="N15" i="16"/>
  <c r="N16" i="16" s="1"/>
  <c r="B17" i="19"/>
  <c r="B16" i="19"/>
  <c r="B18" i="19" s="1"/>
  <c r="T43" i="18"/>
  <c r="V25" i="18"/>
  <c r="C12" i="2" l="1"/>
  <c r="C14" i="2" s="1"/>
  <c r="B11" i="2"/>
  <c r="G12" i="17"/>
  <c r="G15" i="17" s="1"/>
  <c r="G23" i="17" s="1"/>
  <c r="F14" i="2"/>
  <c r="G14" i="2"/>
  <c r="D12" i="17"/>
  <c r="C12" i="17"/>
  <c r="D12" i="2"/>
  <c r="E14" i="2"/>
  <c r="D11" i="16"/>
  <c r="D13" i="17"/>
  <c r="U43" i="18"/>
  <c r="W25" i="18"/>
  <c r="B13" i="17" l="1"/>
  <c r="B15" i="17" s="1"/>
  <c r="B23" i="17" s="1"/>
  <c r="B24" i="17" s="1"/>
  <c r="B12" i="2"/>
  <c r="B11" i="16"/>
  <c r="B15" i="16" s="1"/>
  <c r="B16" i="16" s="1"/>
  <c r="D14" i="2"/>
  <c r="B14" i="2" s="1"/>
  <c r="D15" i="17"/>
  <c r="D23" i="17" s="1"/>
  <c r="C11" i="16"/>
  <c r="C15" i="16" s="1"/>
  <c r="C16" i="16" s="1"/>
  <c r="C13" i="17"/>
  <c r="C15" i="17" s="1"/>
  <c r="C23" i="17" s="1"/>
  <c r="D15" i="16"/>
  <c r="D16" i="16" s="1"/>
  <c r="V43" i="18"/>
  <c r="X25" i="18"/>
  <c r="C24" i="17" l="1"/>
  <c r="D24" i="17" s="1"/>
  <c r="E24" i="17" s="1"/>
  <c r="F24" i="17" s="1"/>
  <c r="G24" i="17" s="1"/>
  <c r="H24" i="17" s="1"/>
  <c r="I24" i="17" s="1"/>
  <c r="J24" i="17" s="1"/>
  <c r="K24" i="17" s="1"/>
  <c r="L24" i="17" s="1"/>
  <c r="M24" i="17" s="1"/>
  <c r="N24" i="17" s="1"/>
  <c r="O24" i="17" s="1"/>
  <c r="P24" i="17" s="1"/>
  <c r="Q24" i="17" s="1"/>
  <c r="R24" i="17" s="1"/>
  <c r="S24" i="17" s="1"/>
  <c r="T24" i="17" s="1"/>
  <c r="U24" i="17" s="1"/>
  <c r="V24" i="17" s="1"/>
  <c r="W24" i="17" s="1"/>
  <c r="X24" i="17" s="1"/>
  <c r="Y24" i="17" s="1"/>
  <c r="Z24" i="17" s="1"/>
  <c r="AA24" i="17" s="1"/>
  <c r="AB24" i="17" s="1"/>
  <c r="AC24" i="17" s="1"/>
  <c r="AD24" i="17" s="1"/>
  <c r="AE24" i="17" s="1"/>
  <c r="B18" i="16"/>
  <c r="B19" i="16"/>
  <c r="W43" i="18"/>
  <c r="Y25" i="18"/>
  <c r="X43" i="18" l="1"/>
  <c r="Z25" i="18"/>
  <c r="Y43" i="18" l="1"/>
  <c r="AA25" i="18"/>
  <c r="Z43" i="18" l="1"/>
  <c r="AB25" i="18"/>
  <c r="AA43" i="18" l="1"/>
  <c r="AC25" i="18"/>
  <c r="AB43" i="18" l="1"/>
  <c r="AD25" i="18"/>
  <c r="AC43" i="18" l="1"/>
  <c r="AE25" i="18"/>
  <c r="AD43" i="18" l="1"/>
  <c r="AF25" i="18"/>
  <c r="AF43" i="18" s="1"/>
  <c r="AE43" i="18" l="1"/>
  <c r="B48" i="18"/>
  <c r="B46" i="18" l="1"/>
  <c r="B47" i="18"/>
</calcChain>
</file>

<file path=xl/comments1.xml><?xml version="1.0" encoding="utf-8"?>
<comments xmlns="http://schemas.openxmlformats.org/spreadsheetml/2006/main">
  <authors>
    <author>Igor Grginić</author>
  </authors>
  <commentList>
    <comment ref="B43" authorId="0">
      <text>
        <r>
          <rPr>
            <b/>
            <sz val="9"/>
            <color indexed="81"/>
            <rFont val="Tahoma"/>
            <family val="2"/>
            <charset val="238"/>
          </rPr>
          <t>MZOE:</t>
        </r>
        <r>
          <rPr>
            <sz val="9"/>
            <color indexed="81"/>
            <rFont val="Tahoma"/>
            <family val="2"/>
            <charset val="238"/>
          </rPr>
          <t xml:space="preserve">
Iz projektne dokumentacije odnosno procjenom unesite troškove ostale pripadne infrastrukture</t>
        </r>
      </text>
    </comment>
    <comment ref="B68" authorId="0">
      <text>
        <r>
          <rPr>
            <b/>
            <sz val="9"/>
            <color indexed="81"/>
            <rFont val="Tahoma"/>
            <family val="2"/>
            <charset val="238"/>
          </rPr>
          <t>MZOE:</t>
        </r>
        <r>
          <rPr>
            <sz val="9"/>
            <color indexed="81"/>
            <rFont val="Tahoma"/>
            <family val="2"/>
            <charset val="238"/>
          </rPr>
          <t xml:space="preserve">
Iz projektne dokumentacije unesite potrebnu instaliranu snagu, godišnju potrošnju i ukupni godišnji trošak </t>
        </r>
      </text>
    </comment>
  </commentList>
</comments>
</file>

<file path=xl/comments2.xml><?xml version="1.0" encoding="utf-8"?>
<comments xmlns="http://schemas.openxmlformats.org/spreadsheetml/2006/main">
  <authors>
    <author>Igor Grginić</author>
  </authors>
  <commentList>
    <comment ref="A23" authorId="0">
      <text>
        <r>
          <rPr>
            <sz val="8"/>
            <color indexed="81"/>
            <rFont val="Tahoma"/>
            <family val="2"/>
            <charset val="238"/>
          </rPr>
          <t xml:space="preserve">MZOE: zbroj svih godina ulaganja za stavku objekti mora odgovarati ukupnom iznosu u radnom listu "Opis projekta i ulazni podaci" (čelija E44)
</t>
        </r>
      </text>
    </comment>
    <comment ref="A24" authorId="0">
      <text>
        <r>
          <rPr>
            <sz val="9"/>
            <color indexed="81"/>
            <rFont val="Tahoma"/>
            <family val="2"/>
            <charset val="238"/>
          </rPr>
          <t xml:space="preserve">MZOE: zbroj svih godina ulaganja za stavku oprema mora odgovarati ukupnom iznosu u radnom listu "Opis projekta i ulazni podaci" (čelija E31)
</t>
        </r>
      </text>
    </comment>
    <comment ref="A30" authorId="0">
      <text>
        <r>
          <rPr>
            <b/>
            <sz val="8"/>
            <color indexed="81"/>
            <rFont val="Tahoma"/>
            <family val="2"/>
            <charset val="238"/>
          </rPr>
          <t>MZOE:</t>
        </r>
        <r>
          <rPr>
            <sz val="8"/>
            <color indexed="81"/>
            <rFont val="Tahoma"/>
            <family val="2"/>
            <charset val="238"/>
          </rPr>
          <t xml:space="preserve">
Unesite planirane troškove zamjene opreme temeljem vijeka trajanja definiranim u niže navedenoj tablici sukladno vrsti imovine</t>
        </r>
      </text>
    </comment>
    <comment ref="A31" authorId="0">
      <text>
        <r>
          <rPr>
            <b/>
            <sz val="8"/>
            <color indexed="81"/>
            <rFont val="Tahoma"/>
            <family val="2"/>
            <charset val="238"/>
          </rPr>
          <t>MZOE:</t>
        </r>
        <r>
          <rPr>
            <sz val="9"/>
            <color indexed="81"/>
            <rFont val="Tahoma"/>
            <family val="2"/>
            <charset val="238"/>
          </rPr>
          <t xml:space="preserve">
</t>
        </r>
        <r>
          <rPr>
            <sz val="8"/>
            <color indexed="81"/>
            <rFont val="Tahoma"/>
            <family val="2"/>
            <charset val="238"/>
          </rPr>
          <t>Unesite ostatak vrijednosti projekta u zadnjoj promatranoj godini s negativnim predznakom</t>
        </r>
      </text>
    </comment>
  </commentList>
</comments>
</file>

<file path=xl/comments3.xml><?xml version="1.0" encoding="utf-8"?>
<comments xmlns="http://schemas.openxmlformats.org/spreadsheetml/2006/main">
  <authors>
    <author>User</author>
    <author>Francesco Angelini</author>
  </authors>
  <commentList>
    <comment ref="B9" authorId="0">
      <text>
        <r>
          <rPr>
            <b/>
            <sz val="9"/>
            <color indexed="81"/>
            <rFont val="Tahoma"/>
            <family val="2"/>
            <charset val="238"/>
          </rPr>
          <t xml:space="preserve">MZOE: </t>
        </r>
        <r>
          <rPr>
            <sz val="9"/>
            <color indexed="81"/>
            <rFont val="Tahoma"/>
            <family val="2"/>
            <charset val="238"/>
          </rPr>
          <t xml:space="preserve">Bez nepredviđenih troškova
</t>
        </r>
      </text>
    </comment>
    <comment ref="E13" authorId="1">
      <text>
        <r>
          <rPr>
            <b/>
            <sz val="10"/>
            <color indexed="81"/>
            <rFont val="Tahoma"/>
            <family val="2"/>
            <charset val="238"/>
          </rPr>
          <t>MZOE:</t>
        </r>
        <r>
          <rPr>
            <sz val="10"/>
            <color indexed="81"/>
            <rFont val="Tahoma"/>
            <family val="2"/>
            <charset val="238"/>
          </rPr>
          <t xml:space="preserve">
Uključujući troškove zamjene opreme</t>
        </r>
      </text>
    </comment>
    <comment ref="C19" authorId="0">
      <text>
        <r>
          <rPr>
            <b/>
            <sz val="9"/>
            <color indexed="81"/>
            <rFont val="Tahoma"/>
            <family val="2"/>
            <charset val="238"/>
          </rPr>
          <t xml:space="preserve">MZOE: </t>
        </r>
        <r>
          <rPr>
            <sz val="9"/>
            <color indexed="81"/>
            <rFont val="Tahoma"/>
            <family val="2"/>
            <charset val="238"/>
          </rPr>
          <t xml:space="preserve">Unesite iznos prihvatljivih troškova ulaganja sukladno Pozivu
</t>
        </r>
      </text>
    </comment>
  </commentList>
</comments>
</file>

<file path=xl/sharedStrings.xml><?xml version="1.0" encoding="utf-8"?>
<sst xmlns="http://schemas.openxmlformats.org/spreadsheetml/2006/main" count="424" uniqueCount="289">
  <si>
    <t>Years</t>
  </si>
  <si>
    <t>CF</t>
  </si>
  <si>
    <t>FNPV (C)</t>
  </si>
  <si>
    <t>FRR (C)</t>
  </si>
  <si>
    <t>12 </t>
  </si>
  <si>
    <t>ENPV</t>
  </si>
  <si>
    <t>ERR</t>
  </si>
  <si>
    <t>B/C ratio</t>
  </si>
  <si>
    <t>FNPV (K)</t>
  </si>
  <si>
    <t>FRR (K)</t>
  </si>
  <si>
    <t>Referentno razdoblje (godine)</t>
  </si>
  <si>
    <t>Financijska diskontna stopa (%)</t>
  </si>
  <si>
    <t>Ukupni troškovi ulaganja (u kn, nediskontirani)</t>
  </si>
  <si>
    <t>Ukupni troškovi ulaganja (u kn, diskontirani)</t>
  </si>
  <si>
    <t>Nediskontirana vrijednost</t>
  </si>
  <si>
    <t>Diskontirana vrijednosti (Neto sadašnja vrijednost)</t>
  </si>
  <si>
    <t>Preostala vrijednost (u kn, nediskontirana)</t>
  </si>
  <si>
    <t>Preostala vrijednost (u kn diskontirana)</t>
  </si>
  <si>
    <t>Prihodi (u kn, diskontirani)</t>
  </si>
  <si>
    <t>Operativni troškovi (u kn, diskontirani)</t>
  </si>
  <si>
    <t>Prihvatljivi troškovi  = investicijski troškovi – neto prihod  (u kn , dikontirani) =  (4) – (9)</t>
  </si>
  <si>
    <t>Stopa jaza financiranja (%) = (10) / (4)</t>
  </si>
  <si>
    <t>Stopa jaza financiranja (%) = (11)</t>
  </si>
  <si>
    <t xml:space="preserve">"Prihvatljivi izdaci na koje se primjenjuje stopa sufinanciranja“ = (12)*(13) </t>
  </si>
  <si>
    <t>Stopa sufinanciranja za prioritetnu os (%)</t>
  </si>
  <si>
    <t>EU doprinos (u  kn)  = (14)*(15)</t>
  </si>
  <si>
    <t>GODINE</t>
  </si>
  <si>
    <t>Kvalificirani radnici</t>
  </si>
  <si>
    <t>Nekvalificirani radnici</t>
  </si>
  <si>
    <t>Plin</t>
  </si>
  <si>
    <t>Voda</t>
  </si>
  <si>
    <t>Investicijski troškovi</t>
  </si>
  <si>
    <t>Troškovi zamjene opreme</t>
  </si>
  <si>
    <t>Residualna vrijednost</t>
  </si>
  <si>
    <t>Buka,mirisi i sl.</t>
  </si>
  <si>
    <t xml:space="preserve">UKUPNI INVESTICIJSKI TROŠKOVI </t>
  </si>
  <si>
    <t xml:space="preserve">UKUPNI EKONOMSKI TROŠKOVI </t>
  </si>
  <si>
    <t xml:space="preserve">NETO EKONOMSKE KORISTI </t>
  </si>
  <si>
    <t xml:space="preserve">EKONOMSKE KORISTI </t>
  </si>
  <si>
    <t>VANJSKI TROŠKOVI ( NEGATIVE EXTERNALITIES)</t>
  </si>
  <si>
    <t>Diskontna stopa</t>
  </si>
  <si>
    <t>Operativni prihodi</t>
  </si>
  <si>
    <t>Rezidualna vrijednost</t>
  </si>
  <si>
    <t>Godine</t>
  </si>
  <si>
    <t>Ukupni priljevi</t>
  </si>
  <si>
    <t>Operativni troškovi</t>
  </si>
  <si>
    <t>Ukupno odljevi</t>
  </si>
  <si>
    <t>NETO NOVČANI TIJEK</t>
  </si>
  <si>
    <t>Ukupno (neto sadašnja vrijednost)</t>
  </si>
  <si>
    <t>Doprinos zajednice</t>
  </si>
  <si>
    <t>Javni doprinos</t>
  </si>
  <si>
    <t>Troškovi zamjene</t>
  </si>
  <si>
    <t>UKUPNI ODLJEVI</t>
  </si>
  <si>
    <t>UKUPNI PRILJEVI</t>
  </si>
  <si>
    <t>Prihodi</t>
  </si>
  <si>
    <t>Otplata zajma</t>
  </si>
  <si>
    <t>Porezi</t>
  </si>
  <si>
    <t>KUMULIRANI NETO NOVČANI TIJEK</t>
  </si>
  <si>
    <t>UKUPNO</t>
  </si>
  <si>
    <t>Oprema</t>
  </si>
  <si>
    <t>Ukupni investicijski troškovi</t>
  </si>
  <si>
    <t>Stopa jaza financiranja</t>
  </si>
  <si>
    <t>1.</t>
  </si>
  <si>
    <t>2.</t>
  </si>
  <si>
    <t>3.</t>
  </si>
  <si>
    <t>Plastika</t>
  </si>
  <si>
    <t>Staklo</t>
  </si>
  <si>
    <t>Ukupno:</t>
  </si>
  <si>
    <t>količina (t/god)</t>
  </si>
  <si>
    <t>Materijali predviđeni za odvojeno prikupljanje:</t>
  </si>
  <si>
    <t>Papir + Karton</t>
  </si>
  <si>
    <t>Staklena ambalaža</t>
  </si>
  <si>
    <t>4.</t>
  </si>
  <si>
    <t>5.</t>
  </si>
  <si>
    <t>6.</t>
  </si>
  <si>
    <t>Voditelj sortirnice</t>
  </si>
  <si>
    <t>Radnici u sortirnici</t>
  </si>
  <si>
    <t>Opis</t>
  </si>
  <si>
    <t>kom</t>
  </si>
  <si>
    <t>Tehnološka oprema sortirne linije</t>
  </si>
  <si>
    <t>Kontejner zapremine 7 m3</t>
  </si>
  <si>
    <t>Kontejner zapremine 12 m3</t>
  </si>
  <si>
    <t>Viličar</t>
  </si>
  <si>
    <t>Utovarivač</t>
  </si>
  <si>
    <t>Vaga 50 t</t>
  </si>
  <si>
    <t>m2</t>
  </si>
  <si>
    <t>Hala sortirnice</t>
  </si>
  <si>
    <t>Boksovi za privremeno skladištenje ulaznog otpada</t>
  </si>
  <si>
    <t>Prometno manipulativne površine</t>
  </si>
  <si>
    <t>Električna energija</t>
  </si>
  <si>
    <t>Radnik sortirnice</t>
  </si>
  <si>
    <t>Materijali predviđeni za izdvajanje</t>
  </si>
  <si>
    <t>efikasnost razdvajanja (%)</t>
  </si>
  <si>
    <t>izdvojene količine (t/god)</t>
  </si>
  <si>
    <t>godišnji iznos (kn/god)</t>
  </si>
  <si>
    <t>Papir</t>
  </si>
  <si>
    <t>Metal</t>
  </si>
  <si>
    <t>Plastika (uključujući ambalažu od plastike)</t>
  </si>
  <si>
    <t>Metali (uključujući ambalažu od metala)</t>
  </si>
  <si>
    <t>Troškovi zbrinjavanja ostatnog otpada:</t>
  </si>
  <si>
    <t>jedinična cijena (kn/t)</t>
  </si>
  <si>
    <t>ukupna cijena (kn/god)</t>
  </si>
  <si>
    <t>KV/NKV</t>
  </si>
  <si>
    <t>Kontejneri za radnike</t>
  </si>
  <si>
    <t>instalirana snaga (kW)</t>
  </si>
  <si>
    <t>godišnja potrošnja (kWh/god)</t>
  </si>
  <si>
    <t>Trošak radnika</t>
  </si>
  <si>
    <t>Zbrinjavanje ostatnog otpada</t>
  </si>
  <si>
    <t>Ukupno t/god</t>
  </si>
  <si>
    <t>Odvojeno prikupljeni otpad</t>
  </si>
  <si>
    <t>Nepredviđeni troškovi</t>
  </si>
  <si>
    <t>KOLIČINA</t>
  </si>
  <si>
    <t xml:space="preserve">Papir </t>
  </si>
  <si>
    <t xml:space="preserve">Metali </t>
  </si>
  <si>
    <t xml:space="preserve">Plastika </t>
  </si>
  <si>
    <t xml:space="preserve">Staklo </t>
  </si>
  <si>
    <t>ukupni trošak (kn/god)</t>
  </si>
  <si>
    <t>Usluge nadzora</t>
  </si>
  <si>
    <t>Usluge upravljanja projektom</t>
  </si>
  <si>
    <t>Informiranje i vidljivost</t>
  </si>
  <si>
    <t>New Assets/Nova imovina</t>
  </si>
  <si>
    <t>Financial life of Asset / Financijski vijek imovine projekta</t>
  </si>
  <si>
    <t>Depreciation rate/amortizacijska stopa (&amp;)</t>
  </si>
  <si>
    <t>Project costs in each depreciation group/Troškovi investicije u pojedinoj amortizacijskoj grupi</t>
  </si>
  <si>
    <t>Calculation of the remaining life/izračun preostalog vijeka trajanja</t>
  </si>
  <si>
    <t>godine/years</t>
  </si>
  <si>
    <t>%</t>
  </si>
  <si>
    <t>Građevinski radovi</t>
  </si>
  <si>
    <t>Elektrostrojarski radovi</t>
  </si>
  <si>
    <t>ISKORIŠTENO</t>
  </si>
  <si>
    <t>Remaining life / Preostali vijek trajanja</t>
  </si>
  <si>
    <t>Rezidualna vrijednost  (ostatak vrijednosti projekta)</t>
  </si>
  <si>
    <t>Neprihvatljivi troškovi</t>
  </si>
  <si>
    <t>Prihvatljivi troškovi</t>
  </si>
  <si>
    <t>IZVORI FINANCIRANJA PO GODINAMA</t>
  </si>
  <si>
    <t xml:space="preserve">FINANCIJSKA ODRŽIVOST </t>
  </si>
  <si>
    <t xml:space="preserve">FINANCIJSKA RENTABILNOST UKUPNE INVESTICIJE
</t>
  </si>
  <si>
    <t>POVRAT NA NACIONALNI KAPITAL</t>
  </si>
  <si>
    <t>Otplata zajma (uključujući kamate)</t>
  </si>
  <si>
    <t>Operativni troškovi:</t>
  </si>
  <si>
    <t>a. Električna energija</t>
  </si>
  <si>
    <t>c. Plin</t>
  </si>
  <si>
    <t>b. Ostali troškovi</t>
  </si>
  <si>
    <t>d. Voda za pranje površina, higijenu radnika itd.</t>
  </si>
  <si>
    <t>Weighted average lifetime/ Ponderirani prosjek godina</t>
  </si>
  <si>
    <t>Nadstrešnica s boksovima za privremeno skladištenje baliranih izdvojenih komponenti otpada</t>
  </si>
  <si>
    <t>Ostatni otpad</t>
  </si>
  <si>
    <t>Ukupno</t>
  </si>
  <si>
    <t>VSS/SSS</t>
  </si>
  <si>
    <t>Izrada pojednostavljene studije izvodljivosti, usluge projektiranja i sl.</t>
  </si>
  <si>
    <t>nadzor</t>
  </si>
  <si>
    <t>upravljanje projektom</t>
  </si>
  <si>
    <t>Zajam</t>
  </si>
  <si>
    <t>HRK</t>
  </si>
  <si>
    <t>godina</t>
  </si>
  <si>
    <t>mjesec</t>
  </si>
  <si>
    <t>Ostali primici</t>
  </si>
  <si>
    <t>Ostali troškovi (osiguranje itd)</t>
  </si>
  <si>
    <t>t/god</t>
  </si>
  <si>
    <t>2018.</t>
  </si>
  <si>
    <t>2019.</t>
  </si>
  <si>
    <t>2020.</t>
  </si>
  <si>
    <t>2021.</t>
  </si>
  <si>
    <t>2022.</t>
  </si>
  <si>
    <t>2023.</t>
  </si>
  <si>
    <t>siječanj</t>
  </si>
  <si>
    <t>veljača</t>
  </si>
  <si>
    <t>ožujak</t>
  </si>
  <si>
    <t>travanj</t>
  </si>
  <si>
    <t>svibanj</t>
  </si>
  <si>
    <t>lipanj</t>
  </si>
  <si>
    <t>srpanj</t>
  </si>
  <si>
    <t>kolovoz</t>
  </si>
  <si>
    <t>rujan</t>
  </si>
  <si>
    <t>listopad</t>
  </si>
  <si>
    <t>studeni</t>
  </si>
  <si>
    <t>prosinac</t>
  </si>
  <si>
    <t>2016.</t>
  </si>
  <si>
    <t>2017.</t>
  </si>
  <si>
    <t>*Objekti (provjera)</t>
  </si>
  <si>
    <t>Objekti</t>
  </si>
  <si>
    <t>Izbjegnute emisije stakleničkih plinova</t>
  </si>
  <si>
    <t>Cijena CO2</t>
  </si>
  <si>
    <t>Cijena u eur</t>
  </si>
  <si>
    <t>Cijena u kn</t>
  </si>
  <si>
    <t>Cijena troškova odlaganja</t>
  </si>
  <si>
    <t>STRUKTURA PLANIRANOG ULAGANJA PO GODINAMA</t>
  </si>
  <si>
    <t xml:space="preserve">OPERATIVNI PRIHODI I TROŠKOVI PROJEKTA </t>
  </si>
  <si>
    <t>IZRAČUN FINANCIJSKOG JAZA I EU DOPRINOSA PROJEKTA</t>
  </si>
  <si>
    <t>Glavni elementi i parametri</t>
  </si>
  <si>
    <t>Red.br.</t>
  </si>
  <si>
    <r>
      <t>Neto prihod = prihodi – operativni troškovi + preostala vrijednost (u</t>
    </r>
    <r>
      <rPr>
        <b/>
        <sz val="6"/>
        <color indexed="10"/>
        <rFont val="Verdana"/>
        <family val="2"/>
      </rPr>
      <t xml:space="preserve"> </t>
    </r>
    <r>
      <rPr>
        <b/>
        <sz val="6"/>
        <rFont val="Verdana"/>
        <family val="2"/>
      </rPr>
      <t>kn, diskontirana) = (7) – (8) + (6)</t>
    </r>
  </si>
  <si>
    <t>Vrijednost</t>
  </si>
  <si>
    <t>Naziv stavke</t>
  </si>
  <si>
    <t xml:space="preserve">U NIZE NAVEDENU TABLICU UNESITE SVE TROŠKOVE ULAGANJA SUKLADNO PRIHVATLJIVOSTI TEMELJEM OVOG POZIVA  I DINAMICI NASTAJANJA </t>
  </si>
  <si>
    <t>Financijska analiza je alat koji se koristi da bi se precizno predvidjela sredstva za pokrivanje investicijskih troškova i koristi se od strane investitora ili nositelja projekta, kako bi se utvrdila financijska održivost projekta tijekom vremenskog razdoblja projekta. Financijska održivost projekta potvrđena je ako je kumulativni neto novčani tok pozitivan tijekom cijelog vremenskog  perioda. Pozitivan kumulativni neto novčani tok tijekom cijelog vremenskog  razdoblja potvrđuje da je projekt financijski održiv.</t>
  </si>
  <si>
    <t>Ostale koristi  (navesti po potrebi)</t>
  </si>
  <si>
    <t>UKUPNO EKONOMSKI OPERATIVNI TROŠKOVI</t>
  </si>
  <si>
    <t>nepredviđeni troškovi</t>
  </si>
  <si>
    <t>informiranje i vidljivost</t>
  </si>
  <si>
    <t>INVESTICIJSKI TROŠKOVI PROJEKTA</t>
  </si>
  <si>
    <t>EKONOMSKA STOPA POVRATA ULAGANJA</t>
  </si>
  <si>
    <t>Izbjegnuti troškovi odlaganja otpada-25 eur/t</t>
  </si>
  <si>
    <t>Naziv radnog mjesta</t>
  </si>
  <si>
    <t>Radno mjesto</t>
  </si>
  <si>
    <t>stručna sprema</t>
  </si>
  <si>
    <t>broj radnika</t>
  </si>
  <si>
    <t>ukupni mjesečni trošak rada (kn)</t>
  </si>
  <si>
    <t>kvalifikacijska struktura</t>
  </si>
  <si>
    <t>broj radnika u 1. smjeni</t>
  </si>
  <si>
    <t>broj radnika u 2. smjeni</t>
  </si>
  <si>
    <t>broj radnika u 3. smjeni</t>
  </si>
  <si>
    <t>Troškovi odrzavanja</t>
  </si>
  <si>
    <t>U niže navedenu tablicu unesite sve troškove predmeta ulaganja po godinama planirane implementacije. Pri popunjavanju uzmite u obzir stavke koje ste definirali u prethodnom radnom listu.  Za niže navedene troškove definiran je maksimalno prihvatljiv trošak za svaku navedenu stavku u postotku kapitalnih ulaganja (gradnja i opremanje).</t>
  </si>
  <si>
    <t>ULAZNI PARAMETRI PROJEKTA</t>
  </si>
  <si>
    <t>Planirana količina odvojeno prikupljenog otpada po godinama:</t>
  </si>
  <si>
    <t>Predviđeni broj radnika po planiranim smjenama rada:</t>
  </si>
  <si>
    <t>Predviđene mjesečne plaće i godišnji trošak rada:</t>
  </si>
  <si>
    <t>Predviđeni godišnji režijski troškovi:</t>
  </si>
  <si>
    <t>Opis troška</t>
  </si>
  <si>
    <t>Planirana količina izdvajanja odvojeno prikupljenog otpada:</t>
  </si>
  <si>
    <t>4.1.</t>
  </si>
  <si>
    <t>4.2.</t>
  </si>
  <si>
    <t>4.3.</t>
  </si>
  <si>
    <t xml:space="preserve">Gorivo </t>
  </si>
  <si>
    <t xml:space="preserve">Ostala pripadna infrastruktura: odvodnja oborinskih voda, električne instalacije, vodoopskrbni sustav, kanalizacijski sustav itd. </t>
  </si>
  <si>
    <t>Procjena ulaganja u objekte i pripadajuću  infrastrukturu:</t>
  </si>
  <si>
    <t>Početak realizacije ulaganja</t>
  </si>
  <si>
    <t>Završatak realizacije ulaganja</t>
  </si>
  <si>
    <t>Planirani početak operativnog rada sortirnice</t>
  </si>
  <si>
    <t>*Ukupna vrijednosti ulaganja po godinama treba financijski odgovarati vrijednostima iskazanim u niže navedenoj tablici Izvori financiranja po godinama i tablici ulaganja iskazanoj u radnom listu "Investicijski troškovi"</t>
  </si>
  <si>
    <t>TROŠKOVI ULAGANJA PO GODINAMA*</t>
  </si>
  <si>
    <t>Ostali troškovi</t>
  </si>
  <si>
    <t>Niže navedena tablica prikazuje operativne prihode i troškove projekta. Podaci o planiranom prihodu projekta izračunati su temeljem podataka o količini odvojeno prikupljenog otpada i jediničnim cijenama prenešenih iz radnog lista "Ulazni parametri projekta" koji ste prethodno unijeli. Podatke vezane za planirane godišnje operativne troškove unesite sukladno planiranom.</t>
  </si>
  <si>
    <t>U niže navedenoj tablici iskazana je kalkulacija ekonomske stope povrata ulaganja. Za definiranje ekonomskih koristi vašeg projekta uzete su slijedeće koristi: Izbjegnuti troškovi odlaganja otpada po cijeni od 25 eur/t, te izbjegnute emisije stakleničkih plinova. Pri pretvaranju financijskih troškova u ekonomske, definirajte konverzijske faktore (ako je primjenjivo). Ukupni rezultat ekonomske analize troškova i koristi treba pokazati pozitivan rezultat za projekt u kojem je postignuta ekonomska stopa povrata viša od diskontne stope, te pozitivna neto sadašnja vrijednost.</t>
  </si>
  <si>
    <t>Diskontiranu vrijednost neto budućih prihoda nakon završetka referentnog razdoblja potrebno je iskazati kao ostatak vrijednosti. Što je duže vremensko razdoblje (ekonomski vijek projekta) rezultat će biti bliže nuli ili zanemariv. Ostatak vrijednosti će se identificirati izračunom neto sadašnje vrijednosti novčanih tokova za broj godina definiranim izračunom u niže navedenoj tablici. Ukoliko predmetni izračun iskaže nulu ili negativne vrijednosti tada je potrebno iskazati neto knjigovodstvenu vrijednost  preostale imovine u zadnjoj promatranoj godini projekta.</t>
  </si>
  <si>
    <t>U nize navedene rubrike unesite planirani početak i završetak provedbe projekta.</t>
  </si>
  <si>
    <t xml:space="preserve">Temeljem unesenih inputa u prethodnim radnim listovima ova tablica izračunava Financijsku rentabilnost ukupne investicije. Kada je Interna stopa rentabilnosti (FRR) manja od primijenjene diskontne stope (ili ako je FNPV investicije negativna), tada prihodi koje će projekt ostvariti, neće biti dostatni da pokriju troškove projekta, te je projektu potrebno financiranje iz sredstava EU. </t>
  </si>
  <si>
    <t>Prihvatljivi troškovi (u kn, nediskontirani)</t>
  </si>
  <si>
    <t>Pomoćna tablica za izračun emisija CO2:</t>
  </si>
  <si>
    <t>Faktori emisije</t>
  </si>
  <si>
    <t>Bez obzira na model upravljanja konsolidirana analiza treba biti izvršena kako bi se izračunala ukupna profitabilnost investicije. Rezultat će biti uspoređen s financijskom diskontnom stopom kako bi se osiguralo da projekt nije prekomjerno financiran.</t>
  </si>
  <si>
    <t>POMOĆNA TABLICA ZA IZRAČUN REZIDUALNE VRIJEDNOSTI  I DEFINIRANJE VIJEKA TRAJANJA IMOVINE ZA POTREBE OBNAVLJANJA ISTE</t>
  </si>
  <si>
    <t>U nize navedenu tablicu unesite planirane količine odvojeno prikupljenog otpada namijenjenog sortiranju u vremenskom razdoblju provedbe projekta. Prilikom unosa količina izdvojenog otpada vodite računa da količine trebaju biti iskazane od one godine u kojoj počinje operativni rad sortirnice.</t>
  </si>
  <si>
    <t>jed. cijena (kn)</t>
  </si>
  <si>
    <t>ukupna cijena (kn)</t>
  </si>
  <si>
    <t>U niže navedenu tablicu unesite procjenu troškova izgradnje pripadnih objekata sortirnice (prema projektnoj dokumentaciji).</t>
  </si>
  <si>
    <t xml:space="preserve"> mjesečni trošak bruto plaće / radniku (kn)</t>
  </si>
  <si>
    <t>U niže navedene tablice unesite procjenu operativnih troškova vezanih za prvu godinu operativnog rada sortirnice. Plaće radnika iskazuju se u iznosu bruto 2.</t>
  </si>
  <si>
    <t>U niže navedenu tablicu unesite procjenu troškova ulaganja (prema projektnoj dokumentaciji) za planiranu tehnološku i ostalu opremu sortirnice.</t>
  </si>
  <si>
    <t>Ostala oprema</t>
  </si>
  <si>
    <t>Ukupno tehnološka i ostala oprema:</t>
  </si>
  <si>
    <t>UKUPNI OPERATIVNI TROŠKOVI</t>
  </si>
  <si>
    <t>RED. BR.</t>
  </si>
  <si>
    <t>FNPVC</t>
  </si>
  <si>
    <t>SADRŽAJ</t>
  </si>
  <si>
    <t>OPIS</t>
  </si>
  <si>
    <t>Zaključana polja</t>
  </si>
  <si>
    <t>Polja koja je potrebno popuniti</t>
  </si>
  <si>
    <t>FNPVK</t>
  </si>
  <si>
    <t>Ulazni parametri projekta</t>
  </si>
  <si>
    <t>Operativni P&amp;T</t>
  </si>
  <si>
    <t>EU Doprinos</t>
  </si>
  <si>
    <t>Izvori financiranja</t>
  </si>
  <si>
    <t>Financijska održivost</t>
  </si>
  <si>
    <t>Ekonomska  analiza</t>
  </si>
  <si>
    <t>UKUPNO OPERATIVNI PRIHODI</t>
  </si>
  <si>
    <t>POJEDNOSTAVLJENI MODEL IZRAČUNA  TROŠKOVA I KORISTI  PROJEKTA  (CBA)</t>
  </si>
  <si>
    <t>*Oprema (provjera)</t>
  </si>
  <si>
    <t>Procjena ulaganja u tehnološku i ostalu opremu:</t>
  </si>
  <si>
    <t>Ukupno objekti i pripadajuća infrastruktura:</t>
  </si>
  <si>
    <t xml:space="preserve">U niže navedenu tablicu unesite procjenu količina, koeficijente efikasnosti razdvajanja i planirane jedinične cijena otkupa (uz pred definirane min i max vrijednosti) za planirane količine izdvojenih komponenti otpada namijenjenih za obradu u sortirnici i daljnu prodaju u prvoj godini operativnog rada sortirnice. Preddefinirani raspon cijena za materijale predviđene za razdvajanje uzet je prema raspoloživosti na tržištu tijekom 2018. godine. </t>
  </si>
  <si>
    <t>UNESITE NAZIV VAŠEG PROJEKTA</t>
  </si>
  <si>
    <t>Ovaj radni list računa CBA rezultate povrata na ukupno ulaganja temeljm podataka unešenih u prethodne radne listove.</t>
  </si>
  <si>
    <t>U ovaj radni list potrebni je unijeti prihvatljive i neprihvatljive troškove projekta kao i izvore financiranja vlasittog učešća u investiciji.</t>
  </si>
  <si>
    <t>U ovom radnom listu  iskazana je kalkulacija ekonomske stope povrata ulaganja. Za definiranje ekonomskih koristi uzete su slijedeće koristi: Izbjegnuti troškovi odlaganja otpada te izbjegnute emisije stakleničkih plinova. Pri pretvaranju financijskih troškova u ekonomske, potrebno je da definirate konverzijske faktore (ako je primjenjivo). Ukupni rezultat ekonomske analize troškova i koristi treba pokazati pozitivan rezultat za projekt u kojem je postignuta ekonomska stopa povrata viša od diskontne stope, te pozitivna neto sadašnja vrijednost.</t>
  </si>
  <si>
    <t>U ovom radnom listu potrebno je definirati plan dinamike ulaganja po vrsti troška i godini nastajanja.</t>
  </si>
  <si>
    <t>Ovaj radni list računa kalkulaciju Točke pokrića te se provodi izračun EU stope sufinanciranja.</t>
  </si>
  <si>
    <t xml:space="preserve">Unesite procjenu troškova zbrinjavanja ostatnog otpada iz sortirnice namijenjenog energetskoj obradi u prvoj godini operativnog rada sortirnice temeljem raspona cijena koje su definirane u niže navedenoj tablici (min i max vrijednosti). Preddefinirani raspon cijene za obradu ostatnog otpada uzet je prema raspoloživosti na tržištu tijekom 2018. godine. </t>
  </si>
  <si>
    <t>Papir @ kn 300-600/t</t>
  </si>
  <si>
    <t>Metali @ kn 150-400/t</t>
  </si>
  <si>
    <t>Plastika @ kn 0-250/t</t>
  </si>
  <si>
    <t>Staklo @ kn 50-250/t</t>
  </si>
  <si>
    <t>Ovaj radni list računa CBA rezultate povrata na nacionalni kapital temeljm podataka unešenih u prethodne radne listove i podataka unešenih u predmetni radni list.</t>
  </si>
  <si>
    <t>Ovaj radni list prikazuje Financijsku održivost projekta. Financijska održivost projekta potvrđena je ako je kumulativni neto novčani tok pozitivan tijekom cijelog vremenskog  perioda. Pozitivan kumulativni neto novčani tok tijekom cijelog vremenskog razdoblja potvrđuje da je projekt financijski održiv.</t>
  </si>
  <si>
    <t>U ovom radnom listu potrebno je definirati sve tehničke i operativne podatke o vašem projektu.</t>
  </si>
  <si>
    <t xml:space="preserve">U ovaj radni list potrebno je unijeti sve planirane operativne prihode i operativne rashode projekta.  </t>
  </si>
  <si>
    <t>LEGENDA (za sve radne listove)</t>
  </si>
  <si>
    <t>b. Gorivo za pogon vozila na sortirnici (utovarivač, kaminon, viličar, itd.)</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</si>
</sst>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 #,##0.00_-;_-* &quot;-&quot;??_-;_-@_-"/>
    <numFmt numFmtId="165" formatCode="#,##0.00\ &quot;€&quot;;[Red]\-#,##0.00\ &quot;€&quot;"/>
    <numFmt numFmtId="166" formatCode="0.0%"/>
    <numFmt numFmtId="167" formatCode="#,##0.0"/>
    <numFmt numFmtId="168" formatCode="_-* #,##0_-;\-* #,##0_-;_-* &quot;-&quot;??_-;_-@_-"/>
  </numFmts>
  <fonts count="56" x14ac:knownFonts="1">
    <font>
      <sz val="10"/>
      <name val="Arial"/>
    </font>
    <font>
      <sz val="10"/>
      <name val="Arial"/>
      <family val="2"/>
      <charset val="238"/>
    </font>
    <font>
      <b/>
      <sz val="8"/>
      <name val="Verdana"/>
      <family val="2"/>
    </font>
    <font>
      <sz val="10"/>
      <name val="Verdana"/>
      <family val="2"/>
    </font>
    <font>
      <sz val="8"/>
      <name val="Verdana"/>
      <family val="2"/>
    </font>
    <font>
      <b/>
      <sz val="9"/>
      <name val="Verdana"/>
      <family val="2"/>
    </font>
    <font>
      <b/>
      <sz val="9.5"/>
      <name val="Verdana"/>
      <family val="2"/>
    </font>
    <font>
      <b/>
      <sz val="10"/>
      <name val="Verdana"/>
      <family val="2"/>
    </font>
    <font>
      <sz val="10"/>
      <name val="Arial"/>
      <family val="2"/>
      <charset val="238"/>
    </font>
    <font>
      <sz val="8"/>
      <name val="Arial"/>
      <family val="2"/>
      <charset val="238"/>
    </font>
    <font>
      <sz val="12"/>
      <name val="Times New Roman"/>
      <family val="1"/>
    </font>
    <font>
      <b/>
      <sz val="10"/>
      <name val="Arial"/>
      <family val="2"/>
      <charset val="238"/>
    </font>
    <font>
      <sz val="10"/>
      <color indexed="81"/>
      <name val="Tahoma"/>
      <family val="2"/>
      <charset val="238"/>
    </font>
    <font>
      <b/>
      <sz val="10"/>
      <color indexed="81"/>
      <name val="Tahoma"/>
      <family val="2"/>
      <charset val="238"/>
    </font>
    <font>
      <sz val="9"/>
      <name val="Arial"/>
      <family val="2"/>
      <charset val="238"/>
    </font>
    <font>
      <sz val="9"/>
      <color indexed="81"/>
      <name val="Tahoma"/>
      <family val="2"/>
      <charset val="238"/>
    </font>
    <font>
      <b/>
      <sz val="9"/>
      <color indexed="81"/>
      <name val="Tahoma"/>
      <family val="2"/>
      <charset val="238"/>
    </font>
    <font>
      <sz val="6"/>
      <name val="Arial"/>
      <family val="2"/>
      <charset val="238"/>
    </font>
    <font>
      <b/>
      <sz val="6"/>
      <name val="Arial"/>
      <family val="2"/>
    </font>
    <font>
      <b/>
      <sz val="6"/>
      <name val="Verdana"/>
      <family val="2"/>
    </font>
    <font>
      <sz val="6"/>
      <name val="Verdana"/>
      <family val="2"/>
    </font>
    <font>
      <b/>
      <i/>
      <sz val="8"/>
      <name val="Arial"/>
      <family val="2"/>
      <charset val="238"/>
    </font>
    <font>
      <i/>
      <sz val="10"/>
      <name val="Arial"/>
      <family val="2"/>
      <charset val="238"/>
    </font>
    <font>
      <sz val="8"/>
      <color indexed="81"/>
      <name val="Tahoma"/>
      <family val="2"/>
      <charset val="238"/>
    </font>
    <font>
      <b/>
      <sz val="8"/>
      <color indexed="81"/>
      <name val="Tahoma"/>
      <family val="2"/>
      <charset val="238"/>
    </font>
    <font>
      <sz val="6"/>
      <name val="Verdana"/>
      <family val="2"/>
      <charset val="238"/>
    </font>
    <font>
      <sz val="10"/>
      <name val="Arial"/>
      <family val="2"/>
    </font>
    <font>
      <b/>
      <sz val="6"/>
      <name val="Verdana"/>
      <family val="2"/>
      <charset val="238"/>
    </font>
    <font>
      <b/>
      <sz val="6"/>
      <name val="Arial"/>
      <family val="2"/>
      <charset val="238"/>
    </font>
    <font>
      <b/>
      <sz val="11"/>
      <color theme="1"/>
      <name val="Calibri"/>
      <family val="2"/>
      <charset val="238"/>
      <scheme val="minor"/>
    </font>
    <font>
      <sz val="10"/>
      <color rgb="FFC00000"/>
      <name val="Arial"/>
      <family val="2"/>
      <charset val="238"/>
    </font>
    <font>
      <sz val="10"/>
      <color rgb="FF000000"/>
      <name val="Trebuchet MS Bold"/>
    </font>
    <font>
      <sz val="6"/>
      <name val="Calibri"/>
      <family val="2"/>
      <charset val="238"/>
      <scheme val="minor"/>
    </font>
    <font>
      <sz val="6"/>
      <color theme="1"/>
      <name val="Calibri"/>
      <family val="2"/>
      <charset val="238"/>
      <scheme val="minor"/>
    </font>
    <font>
      <sz val="6"/>
      <color rgb="FFFF0000"/>
      <name val="Arial"/>
      <family val="2"/>
      <charset val="238"/>
    </font>
    <font>
      <b/>
      <sz val="6"/>
      <color rgb="FFFF0000"/>
      <name val="Verdana"/>
      <family val="2"/>
    </font>
    <font>
      <sz val="6"/>
      <name val="Arial"/>
      <family val="2"/>
    </font>
    <font>
      <sz val="8"/>
      <name val="Arial"/>
      <family val="2"/>
    </font>
    <font>
      <b/>
      <sz val="8"/>
      <name val="Arial"/>
      <family val="2"/>
    </font>
    <font>
      <sz val="6"/>
      <color theme="1"/>
      <name val="Verdana"/>
      <family val="2"/>
    </font>
    <font>
      <b/>
      <sz val="6"/>
      <color theme="1"/>
      <name val="Verdana"/>
      <family val="2"/>
    </font>
    <font>
      <b/>
      <sz val="6"/>
      <color indexed="10"/>
      <name val="Verdana"/>
      <family val="2"/>
    </font>
    <font>
      <b/>
      <u/>
      <sz val="6"/>
      <name val="Verdana"/>
      <family val="2"/>
    </font>
    <font>
      <sz val="12"/>
      <name val="Arial"/>
      <family val="2"/>
    </font>
    <font>
      <b/>
      <i/>
      <sz val="8"/>
      <name val="Arial"/>
      <family val="2"/>
    </font>
    <font>
      <b/>
      <sz val="8"/>
      <color theme="1"/>
      <name val="Verdana"/>
      <family val="2"/>
    </font>
    <font>
      <b/>
      <sz val="6"/>
      <name val="Calibri"/>
      <family val="2"/>
      <charset val="238"/>
      <scheme val="minor"/>
    </font>
    <font>
      <b/>
      <sz val="10"/>
      <color theme="1"/>
      <name val="Arial"/>
      <family val="2"/>
      <charset val="238"/>
    </font>
    <font>
      <b/>
      <sz val="9"/>
      <color theme="1"/>
      <name val="Arial"/>
      <family val="2"/>
      <charset val="238"/>
    </font>
    <font>
      <b/>
      <sz val="9"/>
      <name val="Arial"/>
      <family val="2"/>
    </font>
    <font>
      <b/>
      <sz val="10"/>
      <color theme="0"/>
      <name val="Arial"/>
      <family val="2"/>
    </font>
    <font>
      <u/>
      <sz val="10"/>
      <color theme="10"/>
      <name val="Arial"/>
      <family val="2"/>
    </font>
    <font>
      <sz val="9"/>
      <name val="Calibri"/>
      <family val="2"/>
      <charset val="238"/>
      <scheme val="minor"/>
    </font>
    <font>
      <sz val="10"/>
      <color theme="0"/>
      <name val="Arial"/>
      <family val="2"/>
    </font>
    <font>
      <b/>
      <u/>
      <sz val="10"/>
      <color rgb="FF0070C0"/>
      <name val="Arial"/>
      <family val="2"/>
    </font>
    <font>
      <b/>
      <sz val="10"/>
      <name val="Calibri"/>
      <family val="2"/>
      <scheme val="minor"/>
    </font>
  </fonts>
  <fills count="19">
    <fill>
      <patternFill patternType="none"/>
    </fill>
    <fill>
      <patternFill patternType="gray125"/>
    </fill>
    <fill>
      <patternFill patternType="solid">
        <fgColor indexed="22"/>
        <bgColor indexed="64"/>
      </patternFill>
    </fill>
    <fill>
      <patternFill patternType="solid">
        <fgColor indexed="23"/>
        <bgColor indexed="64"/>
      </patternFill>
    </fill>
    <fill>
      <patternFill patternType="solid">
        <fgColor indexed="60"/>
        <bgColor indexed="64"/>
      </patternFill>
    </fill>
    <fill>
      <patternFill patternType="solid">
        <fgColor theme="0"/>
        <bgColor indexed="64"/>
      </patternFill>
    </fill>
    <fill>
      <patternFill patternType="solid">
        <fgColor rgb="FFFFFF99"/>
        <bgColor indexed="64"/>
      </patternFill>
    </fill>
    <fill>
      <patternFill patternType="solid">
        <fgColor rgb="FFFFFF66"/>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C00000"/>
        <bgColor indexed="64"/>
      </patternFill>
    </fill>
    <fill>
      <patternFill patternType="solid">
        <fgColor theme="3" tint="0.39997558519241921"/>
        <bgColor indexed="64"/>
      </patternFill>
    </fill>
    <fill>
      <patternFill patternType="solid">
        <fgColor rgb="FF16365C"/>
        <bgColor indexed="64"/>
      </patternFill>
    </fill>
    <fill>
      <patternFill patternType="solid">
        <fgColor indexed="47"/>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right style="double">
        <color indexed="64"/>
      </right>
      <top style="thin">
        <color indexed="64"/>
      </top>
      <bottom style="double">
        <color indexed="64"/>
      </bottom>
      <diagonal/>
    </border>
    <border>
      <left style="hair">
        <color indexed="64"/>
      </left>
      <right style="hair">
        <color indexed="64"/>
      </right>
      <top/>
      <bottom style="hair">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auto="1"/>
      </left>
      <right/>
      <top style="double">
        <color auto="1"/>
      </top>
      <bottom style="double">
        <color auto="1"/>
      </bottom>
      <diagonal/>
    </border>
    <border>
      <left/>
      <right/>
      <top style="double">
        <color auto="1"/>
      </top>
      <bottom style="thin">
        <color indexed="64"/>
      </bottom>
      <diagonal/>
    </border>
    <border>
      <left style="double">
        <color indexed="64"/>
      </left>
      <right style="thin">
        <color indexed="64"/>
      </right>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0" fontId="51" fillId="0" borderId="0" applyNumberFormat="0" applyFill="0" applyBorder="0" applyAlignment="0" applyProtection="0"/>
    <xf numFmtId="0" fontId="1" fillId="18" borderId="0"/>
  </cellStyleXfs>
  <cellXfs count="461">
    <xf numFmtId="0" fontId="0" fillId="0" borderId="0" xfId="0"/>
    <xf numFmtId="0" fontId="8" fillId="0" borderId="0" xfId="0" applyFont="1"/>
    <xf numFmtId="3" fontId="30" fillId="10" borderId="1" xfId="0" applyNumberFormat="1" applyFont="1" applyFill="1" applyBorder="1" applyAlignment="1" applyProtection="1">
      <alignment horizontal="center" wrapText="1"/>
      <protection locked="0"/>
    </xf>
    <xf numFmtId="0" fontId="30" fillId="10" borderId="1" xfId="0" applyFont="1" applyFill="1" applyBorder="1" applyAlignment="1" applyProtection="1">
      <alignment horizontal="center" wrapText="1"/>
      <protection locked="0"/>
    </xf>
    <xf numFmtId="3" fontId="11" fillId="8" borderId="1" xfId="0" applyNumberFormat="1" applyFont="1" applyFill="1" applyBorder="1" applyAlignment="1" applyProtection="1">
      <alignment horizontal="center" wrapText="1"/>
    </xf>
    <xf numFmtId="0" fontId="11" fillId="9" borderId="1" xfId="0" applyFont="1" applyFill="1" applyBorder="1" applyAlignment="1" applyProtection="1">
      <alignment horizontal="center"/>
    </xf>
    <xf numFmtId="3" fontId="0" fillId="0" borderId="1" xfId="0" applyNumberFormat="1" applyBorder="1" applyAlignment="1" applyProtection="1">
      <alignment horizontal="center"/>
    </xf>
    <xf numFmtId="3" fontId="11" fillId="9" borderId="1" xfId="0" applyNumberFormat="1" applyFont="1" applyFill="1" applyBorder="1" applyAlignment="1" applyProtection="1">
      <alignment horizontal="center"/>
    </xf>
    <xf numFmtId="0" fontId="0" fillId="9" borderId="1" xfId="0" applyFill="1" applyBorder="1" applyAlignment="1" applyProtection="1">
      <alignment horizontal="center"/>
    </xf>
    <xf numFmtId="3" fontId="8" fillId="9" borderId="1" xfId="0" applyNumberFormat="1" applyFont="1" applyFill="1" applyBorder="1" applyProtection="1"/>
    <xf numFmtId="0" fontId="0" fillId="9" borderId="1" xfId="0" applyFill="1" applyBorder="1" applyProtection="1"/>
    <xf numFmtId="3" fontId="0" fillId="9" borderId="1" xfId="0" applyNumberFormat="1" applyFill="1" applyBorder="1" applyAlignment="1" applyProtection="1">
      <alignment horizontal="center"/>
    </xf>
    <xf numFmtId="3" fontId="20" fillId="0" borderId="1" xfId="0" applyNumberFormat="1" applyFont="1" applyBorder="1" applyAlignment="1" applyProtection="1">
      <alignment horizontal="right" vertical="center"/>
    </xf>
    <xf numFmtId="168" fontId="19" fillId="0" borderId="1" xfId="1" applyNumberFormat="1" applyFont="1" applyBorder="1" applyAlignment="1" applyProtection="1">
      <alignment horizontal="right" vertical="center"/>
    </xf>
    <xf numFmtId="3" fontId="19" fillId="2" borderId="1" xfId="0" applyNumberFormat="1" applyFont="1" applyFill="1" applyBorder="1" applyAlignment="1" applyProtection="1">
      <alignment horizontal="center" vertical="center"/>
    </xf>
    <xf numFmtId="3" fontId="32" fillId="9" borderId="1" xfId="0" applyNumberFormat="1" applyFont="1" applyFill="1" applyBorder="1" applyAlignment="1" applyProtection="1">
      <alignment vertical="center"/>
    </xf>
    <xf numFmtId="3" fontId="33" fillId="0" borderId="1" xfId="0" applyNumberFormat="1" applyFont="1" applyBorder="1" applyAlignment="1" applyProtection="1">
      <alignment vertical="center"/>
    </xf>
    <xf numFmtId="0" fontId="17" fillId="0" borderId="0" xfId="0" applyFont="1" applyProtection="1"/>
    <xf numFmtId="3" fontId="17" fillId="0" borderId="0" xfId="0" applyNumberFormat="1" applyFont="1" applyProtection="1"/>
    <xf numFmtId="0" fontId="34" fillId="0" borderId="0" xfId="0" applyFont="1" applyFill="1" applyProtection="1"/>
    <xf numFmtId="0" fontId="28" fillId="11" borderId="1" xfId="0" applyFont="1" applyFill="1" applyBorder="1" applyAlignment="1" applyProtection="1">
      <alignment horizontal="center"/>
    </xf>
    <xf numFmtId="9" fontId="19" fillId="7" borderId="17" xfId="2" applyFont="1" applyFill="1" applyBorder="1" applyProtection="1"/>
    <xf numFmtId="3" fontId="20" fillId="0" borderId="1" xfId="0" applyNumberFormat="1" applyFont="1" applyFill="1" applyBorder="1" applyAlignment="1" applyProtection="1">
      <alignment horizontal="left" vertical="center"/>
    </xf>
    <xf numFmtId="3" fontId="20" fillId="0" borderId="1" xfId="0" applyNumberFormat="1" applyFont="1" applyFill="1" applyBorder="1" applyAlignment="1" applyProtection="1">
      <alignment horizontal="right" vertical="center"/>
    </xf>
    <xf numFmtId="3" fontId="19" fillId="2" borderId="1" xfId="0" applyNumberFormat="1" applyFont="1" applyFill="1" applyBorder="1" applyAlignment="1" applyProtection="1">
      <alignment horizontal="right" vertical="center"/>
    </xf>
    <xf numFmtId="0" fontId="3" fillId="0" borderId="0" xfId="0" applyFont="1" applyBorder="1" applyProtection="1"/>
    <xf numFmtId="0" fontId="3" fillId="0" borderId="0" xfId="0" applyFont="1" applyBorder="1" applyAlignment="1" applyProtection="1">
      <alignment wrapText="1"/>
    </xf>
    <xf numFmtId="3" fontId="33" fillId="12" borderId="1" xfId="0" applyNumberFormat="1" applyFont="1" applyFill="1" applyBorder="1" applyAlignment="1" applyProtection="1">
      <alignment vertical="center"/>
    </xf>
    <xf numFmtId="3" fontId="20" fillId="5" borderId="1" xfId="0" applyNumberFormat="1" applyFont="1" applyFill="1" applyBorder="1" applyAlignment="1" applyProtection="1">
      <alignment horizontal="right" vertical="center"/>
    </xf>
    <xf numFmtId="3" fontId="20" fillId="0" borderId="8" xfId="0" applyNumberFormat="1" applyFont="1" applyBorder="1" applyAlignment="1" applyProtection="1">
      <alignment horizontal="right" vertical="center"/>
    </xf>
    <xf numFmtId="3" fontId="19" fillId="12" borderId="18" xfId="0" applyNumberFormat="1" applyFont="1" applyFill="1" applyBorder="1" applyProtection="1"/>
    <xf numFmtId="3" fontId="20" fillId="0" borderId="1" xfId="0" applyNumberFormat="1" applyFont="1" applyFill="1" applyBorder="1" applyAlignment="1" applyProtection="1">
      <alignment horizontal="right" vertical="center" wrapText="1"/>
    </xf>
    <xf numFmtId="3" fontId="20" fillId="0" borderId="1" xfId="0" applyNumberFormat="1" applyFont="1" applyFill="1" applyBorder="1" applyAlignment="1" applyProtection="1">
      <alignment horizontal="justify" vertical="center" wrapText="1"/>
    </xf>
    <xf numFmtId="3" fontId="20" fillId="0" borderId="1" xfId="0" applyNumberFormat="1" applyFont="1" applyFill="1" applyBorder="1" applyAlignment="1" applyProtection="1">
      <alignment horizontal="left" vertical="center" wrapText="1"/>
    </xf>
    <xf numFmtId="3" fontId="19" fillId="2" borderId="1" xfId="0" applyNumberFormat="1" applyFont="1" applyFill="1" applyBorder="1" applyAlignment="1" applyProtection="1">
      <alignment horizontal="right" vertical="center" wrapText="1"/>
    </xf>
    <xf numFmtId="3" fontId="19" fillId="2" borderId="1" xfId="0" applyNumberFormat="1" applyFont="1" applyFill="1" applyBorder="1" applyAlignment="1" applyProtection="1">
      <alignment horizontal="left" vertical="center" wrapText="1"/>
    </xf>
    <xf numFmtId="3" fontId="19" fillId="12" borderId="1" xfId="0" applyNumberFormat="1" applyFont="1" applyFill="1" applyBorder="1" applyProtection="1"/>
    <xf numFmtId="3" fontId="19" fillId="12" borderId="1" xfId="0" applyNumberFormat="1" applyFont="1" applyFill="1" applyBorder="1" applyAlignment="1" applyProtection="1">
      <alignment horizontal="right"/>
    </xf>
    <xf numFmtId="0" fontId="20" fillId="0" borderId="0" xfId="0" applyFont="1" applyBorder="1" applyProtection="1"/>
    <xf numFmtId="0" fontId="20" fillId="0" borderId="0" xfId="0" applyFont="1" applyFill="1" applyBorder="1" applyProtection="1"/>
    <xf numFmtId="0" fontId="20" fillId="2" borderId="0" xfId="0" applyFont="1" applyFill="1" applyBorder="1" applyProtection="1"/>
    <xf numFmtId="168" fontId="20" fillId="0" borderId="1" xfId="1" applyNumberFormat="1" applyFont="1" applyBorder="1" applyAlignment="1" applyProtection="1">
      <alignment horizontal="right"/>
    </xf>
    <xf numFmtId="168" fontId="20" fillId="0" borderId="0" xfId="1" applyNumberFormat="1" applyFont="1" applyBorder="1" applyProtection="1"/>
    <xf numFmtId="168" fontId="20" fillId="0" borderId="1" xfId="1" applyNumberFormat="1" applyFont="1" applyFill="1" applyBorder="1" applyAlignment="1" applyProtection="1">
      <alignment horizontal="right" vertical="center" wrapText="1"/>
    </xf>
    <xf numFmtId="0" fontId="20" fillId="0" borderId="0" xfId="0" applyFont="1" applyFill="1" applyBorder="1" applyAlignment="1" applyProtection="1">
      <alignment horizontal="left"/>
    </xf>
    <xf numFmtId="168" fontId="19" fillId="2" borderId="1" xfId="1" applyNumberFormat="1" applyFont="1" applyFill="1" applyBorder="1" applyAlignment="1" applyProtection="1">
      <alignment horizontal="right" vertical="center" wrapText="1"/>
    </xf>
    <xf numFmtId="0" fontId="19" fillId="2" borderId="0" xfId="0" applyFont="1" applyFill="1" applyBorder="1" applyProtection="1"/>
    <xf numFmtId="168" fontId="20" fillId="0" borderId="0" xfId="1" applyNumberFormat="1" applyFont="1" applyFill="1" applyBorder="1" applyAlignment="1" applyProtection="1">
      <alignment horizontal="right" vertical="center" wrapText="1"/>
    </xf>
    <xf numFmtId="3" fontId="19" fillId="0" borderId="0" xfId="0" applyNumberFormat="1" applyFont="1" applyFill="1" applyBorder="1" applyAlignment="1" applyProtection="1">
      <alignment horizontal="right" vertical="center" wrapText="1"/>
    </xf>
    <xf numFmtId="4" fontId="20" fillId="0" borderId="0" xfId="0" applyNumberFormat="1" applyFont="1" applyBorder="1" applyProtection="1"/>
    <xf numFmtId="3" fontId="19" fillId="0" borderId="1" xfId="0" applyNumberFormat="1" applyFont="1" applyFill="1" applyBorder="1" applyAlignment="1" applyProtection="1">
      <alignment horizontal="left" vertical="center"/>
    </xf>
    <xf numFmtId="168" fontId="19" fillId="0" borderId="1" xfId="1" applyNumberFormat="1" applyFont="1" applyBorder="1" applyAlignment="1" applyProtection="1"/>
    <xf numFmtId="0" fontId="19" fillId="0" borderId="1" xfId="0" applyFont="1" applyBorder="1" applyProtection="1"/>
    <xf numFmtId="3" fontId="19" fillId="0" borderId="1" xfId="0" applyNumberFormat="1" applyFont="1" applyFill="1" applyBorder="1" applyAlignment="1" applyProtection="1">
      <alignment horizontal="left" vertical="center" wrapText="1"/>
    </xf>
    <xf numFmtId="0" fontId="19" fillId="12" borderId="1" xfId="0" applyFont="1" applyFill="1" applyBorder="1" applyAlignment="1" applyProtection="1">
      <alignment horizontal="center"/>
    </xf>
    <xf numFmtId="3" fontId="19" fillId="12" borderId="1" xfId="0" applyNumberFormat="1" applyFont="1" applyFill="1" applyBorder="1" applyAlignment="1" applyProtection="1">
      <alignment horizontal="center" vertical="center" wrapText="1"/>
    </xf>
    <xf numFmtId="168" fontId="19" fillId="2" borderId="27" xfId="1" applyNumberFormat="1" applyFont="1" applyFill="1" applyBorder="1" applyAlignment="1" applyProtection="1">
      <alignment horizontal="right" vertical="center" wrapText="1"/>
    </xf>
    <xf numFmtId="3" fontId="19" fillId="12" borderId="30" xfId="0" applyNumberFormat="1" applyFont="1" applyFill="1" applyBorder="1" applyProtection="1"/>
    <xf numFmtId="9" fontId="19" fillId="12" borderId="30" xfId="2" applyFont="1" applyFill="1" applyBorder="1" applyProtection="1"/>
    <xf numFmtId="10" fontId="19" fillId="12" borderId="30" xfId="2" applyNumberFormat="1" applyFont="1" applyFill="1" applyBorder="1" applyProtection="1"/>
    <xf numFmtId="3" fontId="19" fillId="12" borderId="17" xfId="0" applyNumberFormat="1" applyFont="1" applyFill="1" applyBorder="1" applyProtection="1"/>
    <xf numFmtId="0" fontId="4" fillId="5" borderId="0" xfId="0" applyFont="1" applyFill="1" applyBorder="1" applyAlignment="1" applyProtection="1">
      <alignment horizontal="center"/>
    </xf>
    <xf numFmtId="0" fontId="3" fillId="5" borderId="0" xfId="0" applyFont="1" applyFill="1" applyBorder="1" applyProtection="1"/>
    <xf numFmtId="168" fontId="20" fillId="0" borderId="1" xfId="1" applyNumberFormat="1" applyFont="1" applyFill="1" applyBorder="1" applyAlignment="1" applyProtection="1">
      <alignment horizontal="right" vertical="center"/>
    </xf>
    <xf numFmtId="168" fontId="19" fillId="12" borderId="1" xfId="1" applyNumberFormat="1" applyFont="1" applyFill="1" applyBorder="1" applyAlignment="1" applyProtection="1">
      <alignment horizontal="right" vertical="center"/>
    </xf>
    <xf numFmtId="168" fontId="19" fillId="12" borderId="1" xfId="1" applyNumberFormat="1" applyFont="1" applyFill="1" applyBorder="1" applyAlignment="1" applyProtection="1">
      <alignment horizontal="right" vertical="center" wrapText="1"/>
    </xf>
    <xf numFmtId="168" fontId="20" fillId="5" borderId="1" xfId="1" applyNumberFormat="1" applyFont="1" applyFill="1" applyBorder="1" applyAlignment="1" applyProtection="1">
      <alignment horizontal="right" vertical="center" wrapText="1"/>
    </xf>
    <xf numFmtId="166" fontId="19" fillId="12" borderId="30" xfId="2" applyNumberFormat="1" applyFont="1" applyFill="1" applyBorder="1" applyProtection="1"/>
    <xf numFmtId="164" fontId="19" fillId="12" borderId="30" xfId="1" applyFont="1" applyFill="1" applyBorder="1" applyProtection="1"/>
    <xf numFmtId="3" fontId="11" fillId="5" borderId="20" xfId="0" applyNumberFormat="1" applyFont="1" applyFill="1" applyBorder="1" applyAlignment="1" applyProtection="1">
      <alignment horizontal="center"/>
    </xf>
    <xf numFmtId="3" fontId="8" fillId="5" borderId="0" xfId="0" applyNumberFormat="1" applyFont="1" applyFill="1" applyBorder="1" applyProtection="1"/>
    <xf numFmtId="3" fontId="20" fillId="14" borderId="1" xfId="0" applyNumberFormat="1" applyFont="1" applyFill="1" applyBorder="1" applyAlignment="1" applyProtection="1">
      <alignment horizontal="right" vertical="center" wrapText="1"/>
      <protection locked="0"/>
    </xf>
    <xf numFmtId="0" fontId="20" fillId="14" borderId="0" xfId="0" applyFont="1" applyFill="1" applyBorder="1" applyProtection="1">
      <protection locked="0"/>
    </xf>
    <xf numFmtId="168" fontId="20" fillId="15" borderId="1" xfId="1" applyNumberFormat="1" applyFont="1" applyFill="1" applyBorder="1" applyAlignment="1" applyProtection="1">
      <alignment horizontal="justify" vertical="center"/>
      <protection locked="0"/>
    </xf>
    <xf numFmtId="3" fontId="20" fillId="15" borderId="1" xfId="0" applyNumberFormat="1" applyFont="1" applyFill="1" applyBorder="1" applyAlignment="1" applyProtection="1">
      <alignment horizontal="justify" vertical="center"/>
      <protection locked="0"/>
    </xf>
    <xf numFmtId="168" fontId="20" fillId="15" borderId="1" xfId="1" applyNumberFormat="1" applyFont="1" applyFill="1" applyBorder="1" applyAlignment="1" applyProtection="1">
      <alignment horizontal="right" vertical="center"/>
      <protection locked="0"/>
    </xf>
    <xf numFmtId="3" fontId="20" fillId="15" borderId="1" xfId="0" applyNumberFormat="1" applyFont="1" applyFill="1" applyBorder="1" applyAlignment="1" applyProtection="1">
      <alignment horizontal="right" vertical="center"/>
      <protection locked="0"/>
    </xf>
    <xf numFmtId="168" fontId="20" fillId="14" borderId="1" xfId="1" applyNumberFormat="1" applyFont="1" applyFill="1" applyBorder="1" applyAlignment="1" applyProtection="1">
      <alignment horizontal="right" vertical="center"/>
      <protection locked="0"/>
    </xf>
    <xf numFmtId="3" fontId="20" fillId="5" borderId="1" xfId="0" applyNumberFormat="1" applyFont="1" applyFill="1" applyBorder="1" applyAlignment="1" applyProtection="1">
      <alignment horizontal="right" vertical="center" wrapText="1"/>
    </xf>
    <xf numFmtId="168" fontId="20" fillId="14" borderId="1" xfId="1" applyNumberFormat="1" applyFont="1" applyFill="1" applyBorder="1" applyAlignment="1" applyProtection="1">
      <alignment horizontal="right" vertical="center" wrapText="1"/>
      <protection locked="0"/>
    </xf>
    <xf numFmtId="3" fontId="26" fillId="15" borderId="1" xfId="0" applyNumberFormat="1" applyFont="1" applyFill="1" applyBorder="1" applyAlignment="1" applyProtection="1">
      <alignment horizontal="center"/>
      <protection locked="0"/>
    </xf>
    <xf numFmtId="3" fontId="0" fillId="15" borderId="1" xfId="0" applyNumberFormat="1" applyFill="1" applyBorder="1" applyAlignment="1" applyProtection="1">
      <alignment horizontal="center"/>
      <protection locked="0"/>
    </xf>
    <xf numFmtId="0" fontId="0" fillId="15" borderId="1" xfId="0" applyFill="1" applyBorder="1" applyAlignment="1" applyProtection="1">
      <alignment horizontal="center"/>
      <protection locked="0"/>
    </xf>
    <xf numFmtId="0" fontId="0" fillId="15" borderId="1" xfId="0" applyFill="1" applyBorder="1" applyProtection="1">
      <protection locked="0"/>
    </xf>
    <xf numFmtId="3" fontId="0" fillId="15" borderId="16" xfId="0" applyNumberFormat="1" applyFill="1" applyBorder="1" applyAlignment="1" applyProtection="1">
      <alignment horizontal="center"/>
      <protection locked="0"/>
    </xf>
    <xf numFmtId="3" fontId="0" fillId="5" borderId="1" xfId="0" applyNumberFormat="1" applyFill="1" applyBorder="1" applyProtection="1"/>
    <xf numFmtId="0" fontId="17" fillId="0" borderId="34" xfId="0" applyFont="1" applyBorder="1" applyProtection="1"/>
    <xf numFmtId="0" fontId="17" fillId="5" borderId="0" xfId="0" applyFont="1" applyFill="1" applyBorder="1" applyAlignment="1" applyProtection="1">
      <alignment horizontal="center"/>
    </xf>
    <xf numFmtId="0" fontId="17" fillId="5" borderId="0" xfId="0" applyFont="1" applyFill="1" applyProtection="1"/>
    <xf numFmtId="0" fontId="0" fillId="0" borderId="0" xfId="0" applyProtection="1"/>
    <xf numFmtId="0" fontId="17" fillId="0" borderId="30" xfId="0" applyFont="1" applyBorder="1" applyProtection="1"/>
    <xf numFmtId="0" fontId="27" fillId="0" borderId="30" xfId="0" applyFont="1" applyBorder="1" applyAlignment="1" applyProtection="1">
      <alignment horizontal="center"/>
    </xf>
    <xf numFmtId="0" fontId="25" fillId="12" borderId="8" xfId="0" applyFont="1" applyFill="1" applyBorder="1" applyProtection="1"/>
    <xf numFmtId="0" fontId="25" fillId="12" borderId="1" xfId="0" applyFont="1" applyFill="1" applyBorder="1" applyProtection="1"/>
    <xf numFmtId="0" fontId="25" fillId="5" borderId="0" xfId="0" applyFont="1" applyFill="1" applyProtection="1"/>
    <xf numFmtId="0" fontId="38" fillId="10" borderId="34" xfId="0" applyFont="1" applyFill="1" applyBorder="1" applyAlignment="1" applyProtection="1">
      <alignment horizontal="left"/>
    </xf>
    <xf numFmtId="9" fontId="44" fillId="10" borderId="0" xfId="0" applyNumberFormat="1" applyFont="1" applyFill="1" applyBorder="1" applyAlignment="1" applyProtection="1">
      <alignment horizontal="left"/>
    </xf>
    <xf numFmtId="0" fontId="38" fillId="10" borderId="36" xfId="0" applyFont="1" applyFill="1" applyBorder="1" applyAlignment="1" applyProtection="1">
      <alignment horizontal="left"/>
    </xf>
    <xf numFmtId="9" fontId="44" fillId="10" borderId="29" xfId="0" applyNumberFormat="1" applyFont="1" applyFill="1" applyBorder="1" applyAlignment="1" applyProtection="1">
      <alignment horizontal="left"/>
    </xf>
    <xf numFmtId="0" fontId="17" fillId="0" borderId="0" xfId="0" applyFont="1" applyFill="1" applyBorder="1" applyAlignment="1" applyProtection="1">
      <alignment horizontal="center"/>
    </xf>
    <xf numFmtId="0" fontId="18" fillId="12" borderId="1" xfId="0" applyFont="1" applyFill="1" applyBorder="1" applyAlignment="1" applyProtection="1">
      <alignment horizontal="center"/>
    </xf>
    <xf numFmtId="3" fontId="20" fillId="0" borderId="1" xfId="0" applyNumberFormat="1" applyFont="1" applyFill="1" applyBorder="1" applyAlignment="1" applyProtection="1">
      <alignment horizontal="justify" vertical="center"/>
    </xf>
    <xf numFmtId="0" fontId="17" fillId="0" borderId="0" xfId="0" applyFont="1" applyFill="1" applyProtection="1"/>
    <xf numFmtId="3" fontId="25" fillId="0" borderId="1" xfId="0" applyNumberFormat="1" applyFont="1" applyBorder="1" applyAlignment="1" applyProtection="1">
      <alignment horizontal="justify" vertical="center"/>
    </xf>
    <xf numFmtId="3" fontId="20" fillId="0" borderId="1" xfId="0" applyNumberFormat="1" applyFont="1" applyBorder="1" applyAlignment="1" applyProtection="1">
      <alignment horizontal="justify" vertical="center"/>
    </xf>
    <xf numFmtId="3" fontId="19" fillId="0" borderId="1" xfId="0" applyNumberFormat="1" applyFont="1" applyBorder="1" applyAlignment="1" applyProtection="1">
      <alignment horizontal="justify" vertical="center"/>
    </xf>
    <xf numFmtId="3" fontId="19" fillId="2" borderId="1" xfId="0" applyNumberFormat="1" applyFont="1" applyFill="1" applyBorder="1" applyAlignment="1" applyProtection="1">
      <alignment horizontal="left" vertical="center"/>
    </xf>
    <xf numFmtId="0" fontId="17" fillId="2" borderId="0" xfId="0" applyFont="1" applyFill="1" applyProtection="1"/>
    <xf numFmtId="3" fontId="17" fillId="0" borderId="0" xfId="0" applyNumberFormat="1" applyFont="1" applyFill="1" applyProtection="1"/>
    <xf numFmtId="168" fontId="17" fillId="0" borderId="0" xfId="0" applyNumberFormat="1" applyFont="1" applyFill="1" applyProtection="1"/>
    <xf numFmtId="0" fontId="32" fillId="12" borderId="1" xfId="0" applyFont="1" applyFill="1" applyBorder="1" applyAlignment="1" applyProtection="1">
      <alignment horizontal="center" vertical="center" wrapText="1"/>
    </xf>
    <xf numFmtId="0" fontId="32" fillId="0" borderId="1" xfId="0" applyFont="1" applyBorder="1" applyAlignment="1" applyProtection="1">
      <alignment horizontal="center" vertical="center"/>
    </xf>
    <xf numFmtId="0" fontId="32" fillId="9" borderId="1" xfId="0" applyFont="1" applyFill="1" applyBorder="1" applyAlignment="1" applyProtection="1">
      <alignment horizontal="center" vertical="center"/>
    </xf>
    <xf numFmtId="0" fontId="32" fillId="9" borderId="1" xfId="0" applyFont="1" applyFill="1" applyBorder="1" applyAlignment="1" applyProtection="1">
      <alignment vertical="center"/>
    </xf>
    <xf numFmtId="0" fontId="33" fillId="5" borderId="1" xfId="0" applyFont="1" applyFill="1" applyBorder="1" applyAlignment="1" applyProtection="1">
      <alignment horizontal="center" vertical="center" wrapText="1"/>
    </xf>
    <xf numFmtId="0" fontId="33" fillId="5" borderId="1" xfId="0" applyFont="1" applyFill="1" applyBorder="1" applyAlignment="1" applyProtection="1">
      <alignment horizontal="center" vertical="center"/>
    </xf>
    <xf numFmtId="0" fontId="11" fillId="0" borderId="0" xfId="0" applyFont="1" applyAlignment="1" applyProtection="1">
      <alignment horizontal="left"/>
    </xf>
    <xf numFmtId="0" fontId="8" fillId="0" borderId="0" xfId="0" applyFont="1" applyProtection="1"/>
    <xf numFmtId="2" fontId="8" fillId="0" borderId="0" xfId="0" applyNumberFormat="1" applyFont="1" applyBorder="1" applyAlignment="1" applyProtection="1">
      <alignment wrapText="1"/>
    </xf>
    <xf numFmtId="0" fontId="48" fillId="0" borderId="0" xfId="0" applyFont="1" applyProtection="1"/>
    <xf numFmtId="0" fontId="47" fillId="0" borderId="0" xfId="0" applyFont="1" applyProtection="1"/>
    <xf numFmtId="2" fontId="22" fillId="0" borderId="0" xfId="0" applyNumberFormat="1" applyFont="1" applyBorder="1" applyAlignment="1" applyProtection="1">
      <alignment wrapText="1"/>
    </xf>
    <xf numFmtId="0" fontId="29" fillId="0" borderId="0" xfId="0" applyFont="1" applyProtection="1"/>
    <xf numFmtId="2" fontId="22" fillId="0" borderId="0" xfId="0" applyNumberFormat="1" applyFont="1" applyBorder="1" applyAlignment="1" applyProtection="1">
      <alignment horizontal="left" wrapText="1"/>
    </xf>
    <xf numFmtId="2" fontId="22" fillId="0" borderId="29" xfId="0" applyNumberFormat="1" applyFont="1" applyBorder="1" applyAlignment="1" applyProtection="1">
      <alignment horizontal="left" wrapText="1"/>
    </xf>
    <xf numFmtId="0" fontId="38" fillId="5" borderId="51" xfId="0" applyFont="1" applyFill="1" applyBorder="1" applyAlignment="1" applyProtection="1">
      <alignment horizontal="left"/>
    </xf>
    <xf numFmtId="2" fontId="22" fillId="0" borderId="24" xfId="0" applyNumberFormat="1" applyFont="1" applyBorder="1" applyAlignment="1" applyProtection="1">
      <alignment horizontal="left" wrapText="1"/>
    </xf>
    <xf numFmtId="1" fontId="11" fillId="0" borderId="0" xfId="0" applyNumberFormat="1" applyFont="1" applyAlignment="1" applyProtection="1">
      <alignment horizontal="left"/>
    </xf>
    <xf numFmtId="0" fontId="8" fillId="12" borderId="1" xfId="0" applyFont="1" applyFill="1" applyBorder="1" applyAlignment="1" applyProtection="1">
      <alignment horizontal="center"/>
    </xf>
    <xf numFmtId="1" fontId="0" fillId="0" borderId="0" xfId="0" applyNumberFormat="1" applyAlignment="1" applyProtection="1">
      <alignment horizontal="center"/>
    </xf>
    <xf numFmtId="0" fontId="11" fillId="0" borderId="0" xfId="0" applyFont="1" applyAlignment="1" applyProtection="1">
      <alignment horizontal="left" wrapText="1"/>
    </xf>
    <xf numFmtId="0" fontId="0" fillId="0" borderId="0" xfId="0" applyAlignment="1" applyProtection="1">
      <alignment wrapText="1"/>
    </xf>
    <xf numFmtId="0" fontId="0" fillId="0" borderId="1" xfId="0" applyBorder="1" applyAlignment="1" applyProtection="1">
      <alignment horizontal="center"/>
    </xf>
    <xf numFmtId="0" fontId="0" fillId="8" borderId="1" xfId="0" applyFill="1" applyBorder="1" applyAlignment="1" applyProtection="1">
      <alignment horizontal="center"/>
    </xf>
    <xf numFmtId="0" fontId="11" fillId="5" borderId="0" xfId="0" applyFont="1" applyFill="1" applyBorder="1" applyAlignment="1" applyProtection="1">
      <alignment horizontal="center"/>
    </xf>
    <xf numFmtId="0" fontId="11" fillId="5" borderId="20" xfId="0" applyFont="1" applyFill="1" applyBorder="1" applyAlignment="1" applyProtection="1">
      <alignment horizontal="center"/>
    </xf>
    <xf numFmtId="0" fontId="0" fillId="0" borderId="0" xfId="0" applyBorder="1" applyProtection="1"/>
    <xf numFmtId="0" fontId="8" fillId="12" borderId="1" xfId="0" applyFont="1" applyFill="1" applyBorder="1" applyAlignment="1" applyProtection="1">
      <alignment horizontal="center" vertical="center" wrapText="1"/>
    </xf>
    <xf numFmtId="0" fontId="38" fillId="5" borderId="0" xfId="0" applyFont="1" applyFill="1" applyBorder="1" applyAlignment="1" applyProtection="1">
      <alignment horizontal="left"/>
    </xf>
    <xf numFmtId="0" fontId="29" fillId="0" borderId="0" xfId="0" applyFont="1" applyAlignment="1" applyProtection="1"/>
    <xf numFmtId="0" fontId="8" fillId="0" borderId="0" xfId="0" applyFont="1" applyAlignment="1" applyProtection="1">
      <alignment horizontal="center"/>
    </xf>
    <xf numFmtId="0" fontId="0" fillId="0" borderId="0" xfId="0" applyAlignment="1" applyProtection="1">
      <alignment horizontal="center"/>
    </xf>
    <xf numFmtId="0" fontId="9" fillId="0" borderId="1" xfId="0" applyFont="1" applyBorder="1" applyAlignment="1" applyProtection="1">
      <alignment horizontal="center"/>
    </xf>
    <xf numFmtId="0" fontId="0" fillId="0" borderId="0" xfId="0" applyBorder="1" applyAlignment="1" applyProtection="1">
      <alignment horizontal="center"/>
    </xf>
    <xf numFmtId="0" fontId="1" fillId="0" borderId="0" xfId="0" applyFont="1" applyBorder="1" applyAlignment="1" applyProtection="1">
      <alignment horizontal="left"/>
    </xf>
    <xf numFmtId="0" fontId="0" fillId="0" borderId="1" xfId="0" applyFont="1" applyBorder="1" applyAlignment="1" applyProtection="1">
      <alignment horizontal="center"/>
    </xf>
    <xf numFmtId="0" fontId="8" fillId="9" borderId="1" xfId="0" applyFont="1" applyFill="1" applyBorder="1" applyAlignment="1" applyProtection="1">
      <alignment horizontal="center"/>
    </xf>
    <xf numFmtId="0" fontId="1" fillId="12" borderId="1" xfId="0" applyFont="1" applyFill="1" applyBorder="1" applyAlignment="1" applyProtection="1">
      <alignment horizontal="center" vertical="center" wrapText="1"/>
    </xf>
    <xf numFmtId="0" fontId="8" fillId="0" borderId="1" xfId="0" applyFont="1" applyBorder="1" applyAlignment="1" applyProtection="1">
      <alignment horizontal="left"/>
    </xf>
    <xf numFmtId="0" fontId="0" fillId="0" borderId="22" xfId="0" applyBorder="1" applyProtection="1"/>
    <xf numFmtId="0" fontId="8" fillId="5" borderId="20" xfId="0" applyFont="1" applyFill="1" applyBorder="1" applyAlignment="1" applyProtection="1">
      <alignment horizontal="center"/>
    </xf>
    <xf numFmtId="0" fontId="0" fillId="0" borderId="0" xfId="0" applyAlignment="1" applyProtection="1">
      <alignment horizontal="center" vertical="center" wrapText="1"/>
    </xf>
    <xf numFmtId="0" fontId="11" fillId="5" borderId="0" xfId="0" applyFont="1" applyFill="1" applyAlignment="1" applyProtection="1">
      <alignment horizontal="left"/>
    </xf>
    <xf numFmtId="0" fontId="8" fillId="5" borderId="0" xfId="0" applyFont="1" applyFill="1" applyBorder="1" applyAlignment="1" applyProtection="1">
      <alignment horizontal="center"/>
    </xf>
    <xf numFmtId="0" fontId="31" fillId="5" borderId="0" xfId="0" applyFont="1" applyFill="1" applyBorder="1" applyAlignment="1" applyProtection="1">
      <alignment horizontal="center"/>
    </xf>
    <xf numFmtId="0" fontId="0" fillId="5" borderId="0" xfId="0" applyFill="1" applyBorder="1" applyAlignment="1" applyProtection="1">
      <alignment horizontal="center"/>
    </xf>
    <xf numFmtId="0" fontId="0" fillId="5" borderId="0" xfId="0" applyFill="1" applyBorder="1" applyProtection="1"/>
    <xf numFmtId="0" fontId="0" fillId="5" borderId="0" xfId="0" applyFill="1" applyProtection="1"/>
    <xf numFmtId="0" fontId="8" fillId="0" borderId="1" xfId="0" applyFont="1" applyBorder="1" applyAlignment="1" applyProtection="1">
      <alignment horizontal="center" vertical="center" wrapText="1"/>
    </xf>
    <xf numFmtId="0" fontId="31" fillId="0" borderId="0" xfId="0" applyFont="1" applyProtection="1"/>
    <xf numFmtId="0" fontId="43" fillId="0" borderId="0" xfId="0" applyFont="1" applyProtection="1"/>
    <xf numFmtId="0" fontId="20" fillId="0" borderId="0" xfId="0" applyFont="1" applyProtection="1"/>
    <xf numFmtId="3" fontId="19" fillId="0" borderId="1" xfId="0" applyNumberFormat="1" applyFont="1" applyBorder="1" applyAlignment="1" applyProtection="1">
      <alignment horizontal="center" vertical="center"/>
    </xf>
    <xf numFmtId="0" fontId="19" fillId="0" borderId="0" xfId="0" applyFont="1" applyProtection="1"/>
    <xf numFmtId="3" fontId="20" fillId="0" borderId="8" xfId="0" applyNumberFormat="1" applyFont="1" applyBorder="1" applyAlignment="1" applyProtection="1">
      <alignment horizontal="justify" vertical="center"/>
    </xf>
    <xf numFmtId="0" fontId="20" fillId="2" borderId="0" xfId="0" applyFont="1" applyFill="1" applyProtection="1"/>
    <xf numFmtId="3" fontId="19" fillId="0" borderId="0" xfId="0" applyNumberFormat="1" applyFont="1" applyFill="1" applyBorder="1" applyAlignment="1" applyProtection="1">
      <alignment horizontal="center" vertical="center"/>
    </xf>
    <xf numFmtId="3" fontId="20" fillId="5" borderId="1" xfId="0" applyNumberFormat="1" applyFont="1" applyFill="1" applyBorder="1" applyAlignment="1" applyProtection="1">
      <alignment horizontal="justify" vertical="center"/>
    </xf>
    <xf numFmtId="0" fontId="20" fillId="5" borderId="0" xfId="0" applyFont="1" applyFill="1" applyProtection="1"/>
    <xf numFmtId="3" fontId="6" fillId="0" borderId="0" xfId="0" applyNumberFormat="1" applyFont="1" applyBorder="1" applyAlignment="1" applyProtection="1">
      <alignment horizontal="center" vertical="center"/>
    </xf>
    <xf numFmtId="3" fontId="5" fillId="0" borderId="0" xfId="0" applyNumberFormat="1" applyFont="1" applyBorder="1" applyAlignment="1" applyProtection="1">
      <alignment horizontal="center" vertical="center"/>
    </xf>
    <xf numFmtId="164" fontId="0" fillId="0" borderId="0" xfId="1" applyFont="1" applyBorder="1" applyProtection="1"/>
    <xf numFmtId="0" fontId="7" fillId="0" borderId="0" xfId="0" applyFont="1" applyFill="1" applyBorder="1" applyProtection="1"/>
    <xf numFmtId="166" fontId="7" fillId="0" borderId="0" xfId="0" applyNumberFormat="1" applyFont="1" applyFill="1" applyBorder="1" applyAlignment="1" applyProtection="1">
      <alignment horizontal="right"/>
    </xf>
    <xf numFmtId="0" fontId="0" fillId="0" borderId="0" xfId="0" applyFill="1" applyBorder="1" applyProtection="1"/>
    <xf numFmtId="3" fontId="7" fillId="0" borderId="0" xfId="0" applyNumberFormat="1" applyFont="1" applyFill="1" applyBorder="1" applyProtection="1"/>
    <xf numFmtId="167" fontId="7" fillId="0" borderId="0" xfId="0" applyNumberFormat="1" applyFont="1" applyFill="1" applyBorder="1" applyAlignment="1" applyProtection="1">
      <alignment horizontal="right"/>
    </xf>
    <xf numFmtId="10" fontId="0" fillId="0" borderId="0" xfId="0" applyNumberFormat="1" applyFill="1" applyBorder="1" applyProtection="1"/>
    <xf numFmtId="4" fontId="7" fillId="0" borderId="0" xfId="0" applyNumberFormat="1" applyFont="1" applyFill="1" applyBorder="1" applyAlignment="1" applyProtection="1">
      <alignment horizontal="right"/>
    </xf>
    <xf numFmtId="0" fontId="0" fillId="0" borderId="0" xfId="0" applyFill="1" applyProtection="1"/>
    <xf numFmtId="3" fontId="0" fillId="0" borderId="0" xfId="0" applyNumberFormat="1" applyFill="1" applyProtection="1"/>
    <xf numFmtId="3" fontId="20" fillId="14" borderId="1" xfId="0" applyNumberFormat="1" applyFont="1" applyFill="1" applyBorder="1" applyAlignment="1" applyProtection="1">
      <alignment horizontal="right" vertical="center"/>
      <protection locked="0"/>
    </xf>
    <xf numFmtId="0" fontId="0" fillId="0" borderId="34" xfId="0" applyBorder="1" applyAlignment="1" applyProtection="1">
      <alignment horizontal="center"/>
    </xf>
    <xf numFmtId="0" fontId="17" fillId="5" borderId="38" xfId="0" applyFont="1" applyFill="1" applyBorder="1" applyAlignment="1" applyProtection="1">
      <alignment horizontal="center" wrapText="1"/>
    </xf>
    <xf numFmtId="0" fontId="17" fillId="5" borderId="0" xfId="0" applyFont="1" applyFill="1" applyBorder="1" applyAlignment="1" applyProtection="1">
      <alignment horizontal="center" wrapText="1"/>
    </xf>
    <xf numFmtId="0" fontId="17" fillId="5" borderId="29" xfId="0" applyFont="1" applyFill="1" applyBorder="1" applyAlignment="1" applyProtection="1">
      <alignment horizontal="center" wrapText="1"/>
    </xf>
    <xf numFmtId="0" fontId="0" fillId="5" borderId="0" xfId="0" applyFill="1" applyAlignment="1" applyProtection="1">
      <alignment horizontal="center"/>
    </xf>
    <xf numFmtId="0" fontId="19" fillId="12" borderId="1" xfId="0" applyFont="1" applyFill="1" applyBorder="1" applyAlignment="1" applyProtection="1">
      <alignment horizontal="center" wrapText="1"/>
    </xf>
    <xf numFmtId="0" fontId="20" fillId="0" borderId="0" xfId="0" applyFont="1" applyFill="1" applyProtection="1"/>
    <xf numFmtId="0" fontId="1" fillId="0" borderId="0" xfId="0" applyFont="1" applyProtection="1"/>
    <xf numFmtId="3" fontId="19" fillId="2" borderId="27" xfId="0" applyNumberFormat="1" applyFont="1" applyFill="1" applyBorder="1" applyAlignment="1" applyProtection="1">
      <alignment horizontal="left" vertical="center"/>
    </xf>
    <xf numFmtId="0" fontId="20" fillId="2" borderId="8" xfId="0" applyFont="1" applyFill="1" applyBorder="1" applyProtection="1"/>
    <xf numFmtId="3" fontId="35" fillId="0" borderId="0" xfId="0" applyNumberFormat="1" applyFont="1" applyFill="1" applyBorder="1" applyAlignment="1" applyProtection="1">
      <alignment horizontal="center" vertical="center"/>
    </xf>
    <xf numFmtId="3" fontId="19" fillId="7" borderId="8" xfId="0" applyNumberFormat="1" applyFont="1" applyFill="1" applyBorder="1" applyProtection="1"/>
    <xf numFmtId="4" fontId="19" fillId="0" borderId="0" xfId="0" applyNumberFormat="1" applyFont="1" applyFill="1" applyBorder="1" applyAlignment="1" applyProtection="1">
      <alignment horizontal="center"/>
    </xf>
    <xf numFmtId="0" fontId="0" fillId="0" borderId="0" xfId="0" applyFill="1" applyAlignment="1" applyProtection="1">
      <alignment horizontal="center"/>
    </xf>
    <xf numFmtId="3" fontId="0" fillId="0" borderId="0" xfId="0" applyNumberFormat="1" applyFill="1" applyAlignment="1" applyProtection="1">
      <alignment horizontal="center"/>
    </xf>
    <xf numFmtId="0" fontId="0" fillId="0" borderId="0" xfId="0" applyBorder="1" applyAlignment="1" applyProtection="1"/>
    <xf numFmtId="0" fontId="20" fillId="0" borderId="7" xfId="0" applyFont="1" applyBorder="1" applyAlignment="1" applyProtection="1">
      <alignment horizontal="justify" wrapText="1"/>
    </xf>
    <xf numFmtId="0" fontId="40" fillId="0" borderId="47" xfId="0" applyFont="1" applyBorder="1" applyAlignment="1" applyProtection="1">
      <alignment vertical="center"/>
    </xf>
    <xf numFmtId="0" fontId="19" fillId="0" borderId="8" xfId="0" applyFont="1" applyBorder="1" applyAlignment="1" applyProtection="1">
      <alignment horizontal="center" vertical="center" wrapText="1"/>
    </xf>
    <xf numFmtId="0" fontId="19" fillId="3" borderId="8" xfId="0" applyFont="1" applyFill="1" applyBorder="1" applyAlignment="1" applyProtection="1">
      <alignment horizontal="left" wrapText="1"/>
    </xf>
    <xf numFmtId="0" fontId="19" fillId="3" borderId="9" xfId="0" applyFont="1" applyFill="1" applyBorder="1" applyAlignment="1" applyProtection="1">
      <alignment horizontal="left" wrapText="1"/>
    </xf>
    <xf numFmtId="0" fontId="20" fillId="0" borderId="2" xfId="0" applyFont="1" applyBorder="1" applyAlignment="1" applyProtection="1">
      <alignment horizontal="justify" wrapText="1"/>
    </xf>
    <xf numFmtId="0" fontId="40" fillId="0" borderId="15" xfId="0" applyFont="1" applyBorder="1" applyAlignment="1" applyProtection="1">
      <alignment vertical="center"/>
    </xf>
    <xf numFmtId="9" fontId="19" fillId="0" borderId="1" xfId="0" applyNumberFormat="1" applyFont="1" applyBorder="1" applyAlignment="1" applyProtection="1">
      <alignment horizontal="center" wrapText="1"/>
    </xf>
    <xf numFmtId="0" fontId="19" fillId="3" borderId="1" xfId="0" applyFont="1" applyFill="1" applyBorder="1" applyAlignment="1" applyProtection="1">
      <alignment horizontal="left" wrapText="1"/>
    </xf>
    <xf numFmtId="0" fontId="19" fillId="3" borderId="3" xfId="0" applyFont="1" applyFill="1" applyBorder="1" applyAlignment="1" applyProtection="1">
      <alignment horizontal="left" wrapText="1"/>
    </xf>
    <xf numFmtId="3" fontId="19" fillId="0" borderId="1" xfId="0" applyNumberFormat="1" applyFont="1" applyBorder="1" applyAlignment="1" applyProtection="1">
      <alignment horizontal="center" vertical="top" wrapText="1"/>
    </xf>
    <xf numFmtId="0" fontId="19" fillId="3" borderId="3" xfId="0" applyFont="1" applyFill="1" applyBorder="1" applyAlignment="1" applyProtection="1">
      <alignment horizontal="center" wrapText="1"/>
    </xf>
    <xf numFmtId="0" fontId="19" fillId="3" borderId="1" xfId="0" applyFont="1" applyFill="1" applyBorder="1" applyAlignment="1" applyProtection="1">
      <alignment horizontal="center" vertical="top" wrapText="1"/>
    </xf>
    <xf numFmtId="3" fontId="19" fillId="0" borderId="3" xfId="0" applyNumberFormat="1" applyFont="1" applyBorder="1" applyAlignment="1" applyProtection="1">
      <alignment horizontal="center" wrapText="1"/>
    </xf>
    <xf numFmtId="3" fontId="20" fillId="0" borderId="0" xfId="0" applyNumberFormat="1" applyFont="1" applyBorder="1" applyProtection="1"/>
    <xf numFmtId="0" fontId="20" fillId="0" borderId="4" xfId="0" applyFont="1" applyBorder="1" applyAlignment="1" applyProtection="1">
      <alignment horizontal="justify" wrapText="1"/>
    </xf>
    <xf numFmtId="0" fontId="19" fillId="12" borderId="5" xfId="0" applyFont="1" applyFill="1" applyBorder="1" applyAlignment="1" applyProtection="1">
      <alignment horizontal="center" vertical="center" wrapText="1"/>
    </xf>
    <xf numFmtId="9" fontId="19" fillId="0" borderId="5" xfId="2" applyNumberFormat="1" applyFont="1" applyFill="1" applyBorder="1" applyAlignment="1" applyProtection="1">
      <alignment horizontal="center" vertical="center" wrapText="1"/>
    </xf>
    <xf numFmtId="0" fontId="19" fillId="3" borderId="5" xfId="0" applyFont="1" applyFill="1" applyBorder="1" applyAlignment="1" applyProtection="1">
      <alignment horizontal="left" vertical="top" wrapText="1"/>
    </xf>
    <xf numFmtId="0" fontId="19" fillId="3" borderId="6" xfId="0" applyFont="1" applyFill="1" applyBorder="1" applyAlignment="1" applyProtection="1">
      <alignment horizontal="left" vertical="top" wrapText="1"/>
    </xf>
    <xf numFmtId="0" fontId="20" fillId="0" borderId="0" xfId="0" applyFont="1" applyBorder="1" applyAlignment="1" applyProtection="1">
      <alignment horizontal="justify" wrapText="1"/>
    </xf>
    <xf numFmtId="0" fontId="20" fillId="0" borderId="0" xfId="0" applyFont="1" applyBorder="1" applyAlignment="1" applyProtection="1">
      <alignment horizontal="left" wrapText="1"/>
    </xf>
    <xf numFmtId="0" fontId="20" fillId="0" borderId="0" xfId="0" applyFont="1" applyBorder="1" applyAlignment="1" applyProtection="1">
      <alignment horizontal="left" vertical="top" wrapText="1"/>
    </xf>
    <xf numFmtId="0" fontId="20" fillId="0" borderId="0" xfId="0" applyFont="1" applyBorder="1" applyAlignment="1" applyProtection="1">
      <alignment wrapText="1"/>
    </xf>
    <xf numFmtId="0" fontId="19" fillId="12" borderId="10" xfId="0" applyFont="1" applyFill="1" applyBorder="1" applyAlignment="1" applyProtection="1">
      <alignment horizontal="center" vertical="top" wrapText="1"/>
    </xf>
    <xf numFmtId="0" fontId="19" fillId="12" borderId="11" xfId="0" applyFont="1" applyFill="1" applyBorder="1" applyAlignment="1" applyProtection="1">
      <alignment horizontal="center" wrapText="1"/>
    </xf>
    <xf numFmtId="0" fontId="19" fillId="12" borderId="12" xfId="0" applyFont="1" applyFill="1" applyBorder="1" applyAlignment="1" applyProtection="1">
      <alignment horizontal="center" vertical="center" wrapText="1"/>
    </xf>
    <xf numFmtId="0" fontId="19" fillId="0" borderId="7" xfId="0" applyFont="1" applyBorder="1" applyAlignment="1" applyProtection="1">
      <alignment horizontal="justify" wrapText="1"/>
    </xf>
    <xf numFmtId="0" fontId="19" fillId="0" borderId="8" xfId="0" applyFont="1" applyBorder="1" applyAlignment="1" applyProtection="1">
      <alignment horizontal="left" wrapText="1"/>
    </xf>
    <xf numFmtId="0" fontId="19" fillId="0" borderId="2" xfId="0" applyFont="1" applyBorder="1" applyAlignment="1" applyProtection="1">
      <alignment horizontal="justify" wrapText="1"/>
    </xf>
    <xf numFmtId="0" fontId="19" fillId="0" borderId="1" xfId="0" applyFont="1" applyBorder="1" applyAlignment="1" applyProtection="1">
      <alignment horizontal="left" wrapText="1"/>
    </xf>
    <xf numFmtId="9" fontId="19" fillId="0" borderId="3" xfId="0" applyNumberFormat="1" applyFont="1" applyBorder="1" applyAlignment="1" applyProtection="1">
      <alignment horizontal="center" wrapText="1"/>
    </xf>
    <xf numFmtId="167" fontId="19" fillId="0" borderId="3" xfId="0" applyNumberFormat="1" applyFont="1" applyBorder="1" applyAlignment="1" applyProtection="1"/>
    <xf numFmtId="9" fontId="20" fillId="5" borderId="0" xfId="0" applyNumberFormat="1" applyFont="1" applyFill="1" applyBorder="1" applyProtection="1"/>
    <xf numFmtId="0" fontId="19" fillId="0" borderId="4" xfId="0" applyFont="1" applyBorder="1" applyAlignment="1" applyProtection="1">
      <alignment horizontal="justify" wrapText="1"/>
    </xf>
    <xf numFmtId="0" fontId="19" fillId="12" borderId="5" xfId="0" applyFont="1" applyFill="1" applyBorder="1" applyAlignment="1" applyProtection="1">
      <alignment horizontal="left" wrapText="1"/>
    </xf>
    <xf numFmtId="167" fontId="19" fillId="12" borderId="6" xfId="0" applyNumberFormat="1" applyFont="1" applyFill="1" applyBorder="1" applyProtection="1"/>
    <xf numFmtId="0" fontId="10" fillId="0" borderId="14" xfId="0" applyFont="1" applyFill="1" applyBorder="1" applyAlignment="1" applyProtection="1">
      <alignment horizontal="left" wrapText="1"/>
    </xf>
    <xf numFmtId="0" fontId="19" fillId="12" borderId="30" xfId="0" applyFont="1" applyFill="1" applyBorder="1" applyAlignment="1" applyProtection="1">
      <alignment vertical="center"/>
    </xf>
    <xf numFmtId="0" fontId="19" fillId="12" borderId="30" xfId="0" applyFont="1" applyFill="1" applyBorder="1" applyAlignment="1" applyProtection="1">
      <alignment horizontal="right" vertical="center"/>
    </xf>
    <xf numFmtId="0" fontId="40" fillId="0" borderId="8" xfId="0" applyFont="1" applyBorder="1" applyAlignment="1" applyProtection="1">
      <alignment vertical="center"/>
    </xf>
    <xf numFmtId="3" fontId="19" fillId="5" borderId="8" xfId="0" applyNumberFormat="1" applyFont="1" applyFill="1" applyBorder="1" applyProtection="1"/>
    <xf numFmtId="0" fontId="40" fillId="0" borderId="1" xfId="0" applyFont="1" applyBorder="1" applyAlignment="1" applyProtection="1">
      <alignment vertical="center"/>
    </xf>
    <xf numFmtId="3" fontId="19" fillId="5" borderId="1" xfId="0" applyNumberFormat="1" applyFont="1" applyFill="1" applyBorder="1" applyProtection="1"/>
    <xf numFmtId="0" fontId="19" fillId="12" borderId="30" xfId="0" applyFont="1" applyFill="1" applyBorder="1" applyAlignment="1" applyProtection="1">
      <alignment horizontal="center"/>
    </xf>
    <xf numFmtId="0" fontId="19" fillId="0" borderId="8" xfId="0" applyFont="1" applyBorder="1" applyProtection="1"/>
    <xf numFmtId="168" fontId="19" fillId="0" borderId="8" xfId="0" applyNumberFormat="1" applyFont="1" applyBorder="1" applyProtection="1"/>
    <xf numFmtId="168" fontId="19" fillId="0" borderId="1" xfId="0" applyNumberFormat="1" applyFont="1" applyBorder="1" applyProtection="1"/>
    <xf numFmtId="0" fontId="19" fillId="2" borderId="1" xfId="0" applyFont="1" applyFill="1" applyBorder="1" applyProtection="1"/>
    <xf numFmtId="168" fontId="19" fillId="2" borderId="1" xfId="0" applyNumberFormat="1" applyFont="1" applyFill="1" applyBorder="1" applyProtection="1"/>
    <xf numFmtId="168" fontId="20" fillId="2" borderId="1" xfId="1" applyNumberFormat="1" applyFont="1" applyFill="1" applyBorder="1" applyProtection="1"/>
    <xf numFmtId="168" fontId="0" fillId="0" borderId="0" xfId="0" applyNumberFormat="1" applyProtection="1"/>
    <xf numFmtId="3" fontId="0" fillId="0" borderId="0" xfId="0" applyNumberFormat="1" applyProtection="1"/>
    <xf numFmtId="0" fontId="21" fillId="8" borderId="50" xfId="0" applyFont="1" applyFill="1" applyBorder="1" applyProtection="1"/>
    <xf numFmtId="0" fontId="21" fillId="8" borderId="41" xfId="0" applyFont="1" applyFill="1" applyBorder="1" applyProtection="1"/>
    <xf numFmtId="0" fontId="21" fillId="8" borderId="42" xfId="0" applyFont="1" applyFill="1" applyBorder="1" applyProtection="1"/>
    <xf numFmtId="165" fontId="0" fillId="0" borderId="0" xfId="0" applyNumberFormat="1" applyProtection="1"/>
    <xf numFmtId="3" fontId="39" fillId="14" borderId="8" xfId="0" applyNumberFormat="1" applyFont="1" applyFill="1" applyBorder="1" applyAlignment="1" applyProtection="1">
      <alignment vertical="center"/>
      <protection locked="0"/>
    </xf>
    <xf numFmtId="3" fontId="39" fillId="14" borderId="1" xfId="0" applyNumberFormat="1" applyFont="1" applyFill="1" applyBorder="1" applyAlignment="1" applyProtection="1">
      <alignment vertical="center"/>
      <protection locked="0"/>
    </xf>
    <xf numFmtId="168" fontId="20" fillId="14" borderId="8" xfId="1" applyNumberFormat="1" applyFont="1" applyFill="1" applyBorder="1" applyProtection="1">
      <protection locked="0"/>
    </xf>
    <xf numFmtId="168" fontId="20" fillId="14" borderId="1" xfId="1" applyNumberFormat="1" applyFont="1" applyFill="1" applyBorder="1" applyProtection="1">
      <protection locked="0"/>
    </xf>
    <xf numFmtId="0" fontId="14" fillId="0" borderId="0" xfId="0" applyFont="1" applyBorder="1" applyProtection="1"/>
    <xf numFmtId="0" fontId="20" fillId="4" borderId="0" xfId="0" applyFont="1" applyFill="1" applyBorder="1" applyProtection="1"/>
    <xf numFmtId="0" fontId="0" fillId="0" borderId="0" xfId="0" applyFill="1" applyBorder="1" applyAlignment="1" applyProtection="1">
      <alignment horizontal="right"/>
    </xf>
    <xf numFmtId="0" fontId="18" fillId="12" borderId="1" xfId="0" applyFont="1" applyFill="1" applyBorder="1" applyProtection="1"/>
    <xf numFmtId="3" fontId="18" fillId="12" borderId="1" xfId="0" applyNumberFormat="1" applyFont="1" applyFill="1" applyBorder="1" applyProtection="1"/>
    <xf numFmtId="0" fontId="18" fillId="0" borderId="0" xfId="0" applyFont="1" applyProtection="1"/>
    <xf numFmtId="0" fontId="18" fillId="0" borderId="1" xfId="0" applyFont="1" applyFill="1" applyBorder="1" applyProtection="1"/>
    <xf numFmtId="0" fontId="36" fillId="0" borderId="1" xfId="0" applyFont="1" applyFill="1" applyBorder="1" applyProtection="1"/>
    <xf numFmtId="3" fontId="36" fillId="0" borderId="1" xfId="0" applyNumberFormat="1" applyFont="1" applyFill="1" applyBorder="1" applyAlignment="1" applyProtection="1">
      <alignment horizontal="right"/>
    </xf>
    <xf numFmtId="0" fontId="36" fillId="0" borderId="0" xfId="0" applyFont="1" applyProtection="1"/>
    <xf numFmtId="0" fontId="36" fillId="5" borderId="0" xfId="0" applyFont="1" applyFill="1" applyBorder="1" applyProtection="1"/>
    <xf numFmtId="0" fontId="36" fillId="0" borderId="0" xfId="0" applyFont="1" applyFill="1" applyBorder="1" applyProtection="1"/>
    <xf numFmtId="0" fontId="17" fillId="0" borderId="0" xfId="0" applyFont="1" applyFill="1" applyBorder="1" applyProtection="1"/>
    <xf numFmtId="3" fontId="36" fillId="0" borderId="0" xfId="0" applyNumberFormat="1" applyFont="1" applyFill="1" applyBorder="1" applyAlignment="1" applyProtection="1">
      <alignment horizontal="right"/>
    </xf>
    <xf numFmtId="4" fontId="19" fillId="12" borderId="1" xfId="0" applyNumberFormat="1" applyFont="1" applyFill="1" applyBorder="1" applyAlignment="1" applyProtection="1">
      <alignment horizontal="center" vertical="center" wrapText="1"/>
    </xf>
    <xf numFmtId="0" fontId="36" fillId="5" borderId="0" xfId="0" applyFont="1" applyFill="1" applyBorder="1" applyAlignment="1" applyProtection="1">
      <alignment horizontal="center"/>
    </xf>
    <xf numFmtId="0" fontId="36" fillId="0" borderId="0" xfId="0" applyFont="1" applyFill="1" applyBorder="1" applyAlignment="1" applyProtection="1">
      <alignment horizontal="center"/>
    </xf>
    <xf numFmtId="0" fontId="19" fillId="0" borderId="1" xfId="0" applyFont="1" applyFill="1" applyBorder="1" applyAlignment="1" applyProtection="1">
      <alignment horizontal="left" vertical="center" wrapText="1"/>
    </xf>
    <xf numFmtId="4" fontId="19" fillId="8" borderId="1" xfId="0" applyNumberFormat="1" applyFont="1" applyFill="1" applyBorder="1" applyAlignment="1" applyProtection="1">
      <alignment horizontal="center" vertical="center" wrapText="1"/>
    </xf>
    <xf numFmtId="3" fontId="19" fillId="12" borderId="1" xfId="0" applyNumberFormat="1" applyFont="1" applyFill="1" applyBorder="1" applyAlignment="1" applyProtection="1">
      <alignment horizontal="left" vertical="center" wrapText="1"/>
    </xf>
    <xf numFmtId="4" fontId="42" fillId="12" borderId="1" xfId="0" applyNumberFormat="1" applyFont="1" applyFill="1" applyBorder="1" applyAlignment="1" applyProtection="1">
      <alignment horizontal="center" vertical="center" wrapText="1"/>
    </xf>
    <xf numFmtId="0" fontId="17" fillId="5" borderId="0" xfId="0" applyFont="1" applyFill="1" applyBorder="1" applyProtection="1"/>
    <xf numFmtId="0" fontId="36" fillId="4" borderId="0" xfId="0" applyFont="1" applyFill="1" applyBorder="1" applyProtection="1"/>
    <xf numFmtId="3" fontId="19" fillId="5" borderId="1" xfId="0" applyNumberFormat="1" applyFont="1" applyFill="1" applyBorder="1" applyAlignment="1" applyProtection="1">
      <alignment horizontal="left" vertical="center" wrapText="1"/>
    </xf>
    <xf numFmtId="0" fontId="36" fillId="5" borderId="0" xfId="0" applyFont="1" applyFill="1" applyProtection="1"/>
    <xf numFmtId="0" fontId="19" fillId="5" borderId="1" xfId="0" applyFont="1" applyFill="1" applyBorder="1" applyAlignment="1" applyProtection="1">
      <alignment horizontal="left" vertical="center" wrapText="1"/>
    </xf>
    <xf numFmtId="3" fontId="19" fillId="5" borderId="1" xfId="0" applyNumberFormat="1" applyFont="1" applyFill="1" applyBorder="1" applyAlignment="1" applyProtection="1">
      <alignment horizontal="justify" vertical="center"/>
    </xf>
    <xf numFmtId="0" fontId="19" fillId="2" borderId="1" xfId="0" applyFont="1" applyFill="1" applyBorder="1" applyAlignment="1" applyProtection="1">
      <alignment horizontal="left" vertical="center" wrapText="1"/>
    </xf>
    <xf numFmtId="4" fontId="19" fillId="2" borderId="1" xfId="0" applyNumberFormat="1" applyFont="1" applyFill="1" applyBorder="1" applyAlignment="1" applyProtection="1">
      <alignment horizontal="center" vertical="center" wrapText="1"/>
    </xf>
    <xf numFmtId="0" fontId="36" fillId="2" borderId="0" xfId="0" applyFont="1" applyFill="1" applyBorder="1" applyProtection="1"/>
    <xf numFmtId="4" fontId="19" fillId="0" borderId="1" xfId="0" applyNumberFormat="1" applyFont="1" applyFill="1" applyBorder="1" applyAlignment="1" applyProtection="1">
      <alignment horizontal="center" vertical="center"/>
    </xf>
    <xf numFmtId="0" fontId="36" fillId="0" borderId="0" xfId="0" applyFont="1" applyFill="1" applyBorder="1" applyAlignment="1" applyProtection="1">
      <alignment horizontal="right"/>
    </xf>
    <xf numFmtId="0" fontId="36" fillId="0" borderId="0" xfId="0" applyFont="1" applyFill="1" applyBorder="1" applyAlignment="1" applyProtection="1">
      <alignment horizontal="left"/>
    </xf>
    <xf numFmtId="0" fontId="18" fillId="0" borderId="0" xfId="0" applyFont="1" applyFill="1" applyBorder="1" applyProtection="1"/>
    <xf numFmtId="1" fontId="36" fillId="0" borderId="1" xfId="0" applyNumberFormat="1" applyFont="1" applyFill="1" applyBorder="1" applyProtection="1"/>
    <xf numFmtId="3" fontId="18" fillId="12" borderId="1" xfId="0" applyNumberFormat="1" applyFont="1" applyFill="1" applyBorder="1" applyAlignment="1" applyProtection="1">
      <alignment horizontal="right"/>
    </xf>
    <xf numFmtId="3" fontId="32" fillId="15" borderId="1" xfId="0" applyNumberFormat="1" applyFont="1" applyFill="1" applyBorder="1" applyAlignment="1" applyProtection="1">
      <alignment vertical="center"/>
    </xf>
    <xf numFmtId="3" fontId="32" fillId="5" borderId="1" xfId="0" applyNumberFormat="1" applyFont="1" applyFill="1" applyBorder="1" applyAlignment="1" applyProtection="1">
      <alignment vertical="center"/>
    </xf>
    <xf numFmtId="10" fontId="32" fillId="5" borderId="1" xfId="2" applyNumberFormat="1" applyFont="1" applyFill="1" applyBorder="1" applyAlignment="1" applyProtection="1">
      <alignment vertical="center"/>
    </xf>
    <xf numFmtId="3" fontId="19" fillId="14" borderId="13" xfId="0" applyNumberFormat="1" applyFont="1" applyFill="1" applyBorder="1" applyAlignment="1" applyProtection="1">
      <protection locked="0"/>
    </xf>
    <xf numFmtId="1" fontId="32" fillId="15" borderId="1" xfId="0" applyNumberFormat="1" applyFont="1" applyFill="1" applyBorder="1" applyAlignment="1" applyProtection="1">
      <alignment vertical="center"/>
      <protection locked="0"/>
    </xf>
    <xf numFmtId="0" fontId="32" fillId="15" borderId="1" xfId="0" applyFont="1" applyFill="1" applyBorder="1" applyAlignment="1" applyProtection="1">
      <alignment vertical="center"/>
      <protection locked="0"/>
    </xf>
    <xf numFmtId="3" fontId="1" fillId="15" borderId="1" xfId="0" applyNumberFormat="1" applyFont="1" applyFill="1" applyBorder="1" applyAlignment="1" applyProtection="1">
      <alignment horizontal="center"/>
      <protection locked="0"/>
    </xf>
    <xf numFmtId="0" fontId="1" fillId="12" borderId="1" xfId="0" applyFont="1" applyFill="1" applyBorder="1" applyAlignment="1" applyProtection="1">
      <alignment horizontal="center" wrapText="1"/>
    </xf>
    <xf numFmtId="3" fontId="1" fillId="15" borderId="1" xfId="0" applyNumberFormat="1" applyFont="1" applyFill="1" applyBorder="1" applyAlignment="1" applyProtection="1">
      <alignment horizontal="center" wrapText="1"/>
      <protection locked="0"/>
    </xf>
    <xf numFmtId="3" fontId="30" fillId="15" borderId="1" xfId="0" applyNumberFormat="1" applyFont="1" applyFill="1" applyBorder="1" applyAlignment="1" applyProtection="1">
      <alignment horizontal="center" wrapText="1"/>
      <protection locked="0"/>
    </xf>
    <xf numFmtId="0" fontId="1" fillId="12" borderId="1" xfId="0" applyFont="1" applyFill="1" applyBorder="1" applyAlignment="1" applyProtection="1">
      <alignment horizontal="center" vertical="center" wrapText="1" readingOrder="1"/>
    </xf>
    <xf numFmtId="0" fontId="8" fillId="0" borderId="1" xfId="0" applyFont="1" applyBorder="1" applyAlignment="1" applyProtection="1">
      <alignment horizontal="left" vertical="center"/>
    </xf>
    <xf numFmtId="0" fontId="0" fillId="0" borderId="1" xfId="0" applyBorder="1" applyAlignment="1" applyProtection="1">
      <alignment horizontal="left" vertical="center"/>
    </xf>
    <xf numFmtId="0" fontId="0" fillId="0" borderId="1" xfId="0" applyBorder="1" applyAlignment="1" applyProtection="1">
      <alignment horizontal="left"/>
    </xf>
    <xf numFmtId="0" fontId="0" fillId="0" borderId="1" xfId="0" applyBorder="1" applyAlignment="1" applyProtection="1">
      <alignment horizontal="left" wrapText="1"/>
    </xf>
    <xf numFmtId="0" fontId="8" fillId="0" borderId="1" xfId="0" applyFont="1" applyBorder="1" applyAlignment="1" applyProtection="1">
      <alignment horizontal="left" wrapText="1"/>
    </xf>
    <xf numFmtId="0" fontId="1" fillId="0" borderId="1" xfId="0" applyFont="1" applyBorder="1" applyAlignment="1" applyProtection="1">
      <alignment horizontal="left" wrapText="1"/>
    </xf>
    <xf numFmtId="166" fontId="44" fillId="10" borderId="0" xfId="0" applyNumberFormat="1" applyFont="1" applyFill="1" applyBorder="1" applyAlignment="1" applyProtection="1">
      <alignment horizontal="left"/>
    </xf>
    <xf numFmtId="168" fontId="20" fillId="5" borderId="1" xfId="1" applyNumberFormat="1" applyFont="1" applyFill="1" applyBorder="1" applyAlignment="1" applyProtection="1">
      <alignment horizontal="right" vertical="center"/>
      <protection locked="0"/>
    </xf>
    <xf numFmtId="3" fontId="20" fillId="5" borderId="1" xfId="0" applyNumberFormat="1" applyFont="1" applyFill="1" applyBorder="1" applyAlignment="1" applyProtection="1">
      <alignment horizontal="right" vertical="center"/>
      <protection locked="0"/>
    </xf>
    <xf numFmtId="0" fontId="29" fillId="16" borderId="34" xfId="0" applyFont="1" applyFill="1" applyBorder="1" applyAlignment="1"/>
    <xf numFmtId="0" fontId="29" fillId="16" borderId="0" xfId="0" applyFont="1" applyFill="1" applyBorder="1" applyAlignment="1"/>
    <xf numFmtId="0" fontId="29" fillId="16" borderId="35" xfId="0" applyFont="1" applyFill="1" applyBorder="1" applyAlignment="1"/>
    <xf numFmtId="0" fontId="29" fillId="16" borderId="36" xfId="0" applyFont="1" applyFill="1" applyBorder="1" applyAlignment="1">
      <alignment vertical="center" wrapText="1"/>
    </xf>
    <xf numFmtId="0" fontId="29" fillId="16" borderId="29" xfId="0" applyFont="1" applyFill="1" applyBorder="1" applyAlignment="1">
      <alignment vertical="center" wrapText="1"/>
    </xf>
    <xf numFmtId="0" fontId="29" fillId="16" borderId="37" xfId="0" applyFont="1" applyFill="1" applyBorder="1" applyAlignment="1">
      <alignment vertical="center" wrapText="1"/>
    </xf>
    <xf numFmtId="0" fontId="29" fillId="16" borderId="31" xfId="0" applyFont="1" applyFill="1" applyBorder="1" applyAlignment="1">
      <alignment horizontal="center"/>
    </xf>
    <xf numFmtId="0" fontId="29" fillId="16" borderId="32" xfId="0" applyFont="1" applyFill="1" applyBorder="1" applyAlignment="1">
      <alignment horizontal="center"/>
    </xf>
    <xf numFmtId="0" fontId="29" fillId="16" borderId="33" xfId="0" applyFont="1" applyFill="1" applyBorder="1" applyAlignment="1">
      <alignment horizontal="center"/>
    </xf>
    <xf numFmtId="0" fontId="52" fillId="0" borderId="1" xfId="0" applyFont="1" applyBorder="1" applyAlignment="1">
      <alignment horizontal="left" vertical="center"/>
    </xf>
    <xf numFmtId="0" fontId="52" fillId="0" borderId="0" xfId="0" applyFont="1" applyBorder="1" applyAlignment="1">
      <alignment horizontal="left" vertical="center"/>
    </xf>
    <xf numFmtId="0" fontId="52" fillId="5" borderId="0" xfId="4" applyFont="1" applyFill="1" applyBorder="1" applyAlignment="1">
      <alignment vertical="center" wrapText="1"/>
    </xf>
    <xf numFmtId="0" fontId="52" fillId="0" borderId="1" xfId="4" applyFont="1" applyFill="1" applyBorder="1" applyAlignment="1">
      <alignment vertical="center" wrapText="1"/>
    </xf>
    <xf numFmtId="0" fontId="52" fillId="15" borderId="1" xfId="4" applyFont="1" applyFill="1" applyBorder="1" applyAlignment="1">
      <alignment vertical="center" wrapText="1"/>
    </xf>
    <xf numFmtId="0" fontId="27" fillId="15" borderId="8" xfId="0" applyFont="1" applyFill="1" applyBorder="1" applyAlignment="1" applyProtection="1">
      <alignment horizontal="center"/>
      <protection locked="0"/>
    </xf>
    <xf numFmtId="0" fontId="27" fillId="15" borderId="1" xfId="0" applyFont="1" applyFill="1" applyBorder="1" applyAlignment="1" applyProtection="1">
      <alignment horizontal="center"/>
      <protection locked="0"/>
    </xf>
    <xf numFmtId="0" fontId="50" fillId="17" borderId="1" xfId="0" applyFont="1" applyFill="1" applyBorder="1" applyAlignment="1" applyProtection="1">
      <alignment horizontal="center" wrapText="1"/>
    </xf>
    <xf numFmtId="0" fontId="50" fillId="17" borderId="1" xfId="0" applyFont="1" applyFill="1" applyBorder="1" applyAlignment="1" applyProtection="1">
      <alignment horizontal="center"/>
    </xf>
    <xf numFmtId="0" fontId="54" fillId="0" borderId="1" xfId="3" quotePrefix="1" applyFont="1" applyBorder="1" applyProtection="1"/>
    <xf numFmtId="0" fontId="26" fillId="0" borderId="1" xfId="0" applyFont="1" applyBorder="1" applyProtection="1"/>
    <xf numFmtId="0" fontId="26" fillId="0" borderId="1" xfId="0" applyFont="1" applyBorder="1" applyAlignment="1" applyProtection="1">
      <alignment horizontal="left" wrapText="1"/>
    </xf>
    <xf numFmtId="0" fontId="54" fillId="0" borderId="1" xfId="3" applyFont="1" applyBorder="1" applyProtection="1"/>
    <xf numFmtId="0" fontId="26" fillId="0" borderId="1" xfId="0" applyFont="1" applyBorder="1" applyAlignment="1" applyProtection="1">
      <alignment horizontal="left"/>
    </xf>
    <xf numFmtId="0" fontId="26" fillId="0" borderId="1" xfId="0" applyFont="1" applyBorder="1" applyAlignment="1">
      <alignment wrapText="1"/>
    </xf>
    <xf numFmtId="0" fontId="29" fillId="16" borderId="34" xfId="0" applyFont="1" applyFill="1" applyBorder="1" applyAlignment="1">
      <alignment horizontal="center" vertical="center" wrapText="1"/>
    </xf>
    <xf numFmtId="0" fontId="29" fillId="16" borderId="0" xfId="0" applyFont="1" applyFill="1" applyBorder="1" applyAlignment="1">
      <alignment horizontal="center" vertical="center" wrapText="1"/>
    </xf>
    <xf numFmtId="0" fontId="29" fillId="16" borderId="35" xfId="0" applyFont="1" applyFill="1" applyBorder="1" applyAlignment="1">
      <alignment horizontal="center" vertical="center" wrapText="1"/>
    </xf>
    <xf numFmtId="0" fontId="55" fillId="16" borderId="1" xfId="4" applyFont="1" applyFill="1" applyBorder="1" applyAlignment="1">
      <alignment horizontal="center" vertical="center" wrapText="1"/>
    </xf>
    <xf numFmtId="0" fontId="49" fillId="10" borderId="50" xfId="0" applyFont="1" applyFill="1" applyBorder="1" applyAlignment="1" applyProtection="1">
      <alignment horizontal="left" wrapText="1"/>
    </xf>
    <xf numFmtId="0" fontId="49" fillId="10" borderId="41" xfId="0" applyFont="1" applyFill="1" applyBorder="1" applyAlignment="1" applyProtection="1">
      <alignment horizontal="left" wrapText="1"/>
    </xf>
    <xf numFmtId="0" fontId="49" fillId="10" borderId="42" xfId="0" applyFont="1" applyFill="1" applyBorder="1" applyAlignment="1" applyProtection="1">
      <alignment horizontal="left" wrapText="1"/>
    </xf>
    <xf numFmtId="0" fontId="49" fillId="10" borderId="50" xfId="0" applyFont="1" applyFill="1" applyBorder="1" applyAlignment="1" applyProtection="1">
      <alignment horizontal="left" vertical="center" wrapText="1"/>
    </xf>
    <xf numFmtId="0" fontId="49" fillId="10" borderId="41" xfId="0" applyFont="1" applyFill="1" applyBorder="1" applyAlignment="1" applyProtection="1">
      <alignment horizontal="left" vertical="center" wrapText="1"/>
    </xf>
    <xf numFmtId="0" fontId="49" fillId="10" borderId="42" xfId="0" applyFont="1" applyFill="1" applyBorder="1" applyAlignment="1" applyProtection="1">
      <alignment horizontal="left" vertical="center" wrapText="1"/>
    </xf>
    <xf numFmtId="2" fontId="22" fillId="0" borderId="21" xfId="0" applyNumberFormat="1" applyFont="1" applyBorder="1" applyAlignment="1" applyProtection="1">
      <alignment horizontal="left" wrapText="1"/>
    </xf>
    <xf numFmtId="2" fontId="22" fillId="0" borderId="27" xfId="0" applyNumberFormat="1" applyFont="1" applyBorder="1" applyAlignment="1" applyProtection="1">
      <alignment horizontal="left" wrapText="1"/>
    </xf>
    <xf numFmtId="2" fontId="22" fillId="0" borderId="19" xfId="0" applyNumberFormat="1" applyFont="1" applyBorder="1" applyAlignment="1" applyProtection="1">
      <alignment horizontal="left" wrapText="1"/>
    </xf>
    <xf numFmtId="0" fontId="11" fillId="12" borderId="50" xfId="0" applyFont="1" applyFill="1" applyBorder="1" applyAlignment="1" applyProtection="1">
      <alignment horizontal="center" vertical="center"/>
    </xf>
    <xf numFmtId="0" fontId="11" fillId="12" borderId="41" xfId="0" applyFont="1" applyFill="1" applyBorder="1" applyAlignment="1" applyProtection="1">
      <alignment horizontal="center" vertical="center"/>
    </xf>
    <xf numFmtId="0" fontId="11" fillId="12" borderId="42" xfId="0" applyFont="1" applyFill="1" applyBorder="1" applyAlignment="1" applyProtection="1">
      <alignment horizontal="center" vertical="center"/>
    </xf>
    <xf numFmtId="0" fontId="38" fillId="5" borderId="52" xfId="0" applyFont="1" applyFill="1" applyBorder="1" applyAlignment="1" applyProtection="1">
      <alignment horizontal="center"/>
    </xf>
    <xf numFmtId="0" fontId="38" fillId="5" borderId="14" xfId="0" applyFont="1" applyFill="1" applyBorder="1" applyAlignment="1" applyProtection="1">
      <alignment horizontal="center"/>
    </xf>
    <xf numFmtId="0" fontId="38" fillId="5" borderId="22" xfId="0" applyFont="1" applyFill="1" applyBorder="1" applyAlignment="1" applyProtection="1">
      <alignment horizontal="center"/>
    </xf>
    <xf numFmtId="2" fontId="22" fillId="0" borderId="23" xfId="0" applyNumberFormat="1" applyFont="1" applyBorder="1" applyAlignment="1" applyProtection="1">
      <alignment horizontal="left" wrapText="1"/>
    </xf>
    <xf numFmtId="2" fontId="22" fillId="0" borderId="14" xfId="0" applyNumberFormat="1" applyFont="1" applyBorder="1" applyAlignment="1" applyProtection="1">
      <alignment horizontal="left" wrapText="1"/>
    </xf>
    <xf numFmtId="2" fontId="22" fillId="0" borderId="22" xfId="0" applyNumberFormat="1" applyFont="1" applyBorder="1" applyAlignment="1" applyProtection="1">
      <alignment horizontal="left" wrapText="1"/>
    </xf>
    <xf numFmtId="0" fontId="33" fillId="9" borderId="19" xfId="0" applyFont="1" applyFill="1" applyBorder="1" applyAlignment="1" applyProtection="1">
      <alignment horizontal="center" vertical="center"/>
    </xf>
    <xf numFmtId="0" fontId="33" fillId="9" borderId="20" xfId="0" applyFont="1" applyFill="1" applyBorder="1" applyAlignment="1" applyProtection="1">
      <alignment horizontal="center" vertical="center"/>
    </xf>
    <xf numFmtId="0" fontId="33" fillId="9" borderId="21" xfId="0" applyFont="1" applyFill="1" applyBorder="1" applyAlignment="1" applyProtection="1">
      <alignment horizontal="center" vertical="center"/>
    </xf>
    <xf numFmtId="0" fontId="33" fillId="9" borderId="22" xfId="0" applyFont="1" applyFill="1" applyBorder="1" applyAlignment="1" applyProtection="1">
      <alignment horizontal="center" vertical="center"/>
    </xf>
    <xf numFmtId="0" fontId="33" fillId="9" borderId="0" xfId="0" applyFont="1" applyFill="1" applyBorder="1" applyAlignment="1" applyProtection="1">
      <alignment horizontal="center" vertical="center"/>
    </xf>
    <xf numFmtId="0" fontId="33" fillId="9" borderId="23" xfId="0" applyFont="1" applyFill="1" applyBorder="1" applyAlignment="1" applyProtection="1">
      <alignment horizontal="center" vertical="center"/>
    </xf>
    <xf numFmtId="0" fontId="33" fillId="9" borderId="17" xfId="0" applyFont="1" applyFill="1" applyBorder="1" applyAlignment="1" applyProtection="1">
      <alignment horizontal="center" vertical="center"/>
    </xf>
    <xf numFmtId="0" fontId="33" fillId="9" borderId="24" xfId="0" applyFont="1" applyFill="1" applyBorder="1" applyAlignment="1" applyProtection="1">
      <alignment horizontal="center" vertical="center"/>
    </xf>
    <xf numFmtId="0" fontId="33" fillId="9" borderId="25" xfId="0" applyFont="1" applyFill="1" applyBorder="1" applyAlignment="1" applyProtection="1">
      <alignment horizontal="center" vertical="center"/>
    </xf>
    <xf numFmtId="0" fontId="38" fillId="12" borderId="45" xfId="0" applyFont="1" applyFill="1" applyBorder="1" applyAlignment="1" applyProtection="1">
      <alignment horizontal="center"/>
    </xf>
    <xf numFmtId="0" fontId="38" fillId="12" borderId="44" xfId="0" applyFont="1" applyFill="1" applyBorder="1" applyAlignment="1" applyProtection="1">
      <alignment horizontal="center"/>
    </xf>
    <xf numFmtId="0" fontId="38" fillId="12" borderId="39" xfId="0" applyFont="1" applyFill="1" applyBorder="1" applyAlignment="1" applyProtection="1">
      <alignment horizontal="center"/>
    </xf>
    <xf numFmtId="0" fontId="32" fillId="12" borderId="1" xfId="0" applyFont="1" applyFill="1" applyBorder="1" applyAlignment="1" applyProtection="1">
      <alignment horizontal="center" vertical="center" wrapText="1"/>
    </xf>
    <xf numFmtId="0" fontId="46" fillId="12" borderId="1" xfId="0" applyFont="1" applyFill="1" applyBorder="1" applyAlignment="1" applyProtection="1">
      <alignment horizontal="center" vertical="center" wrapText="1"/>
    </xf>
    <xf numFmtId="0" fontId="38" fillId="10" borderId="41" xfId="0" applyFont="1" applyFill="1" applyBorder="1" applyAlignment="1" applyProtection="1">
      <alignment horizontal="left"/>
    </xf>
    <xf numFmtId="0" fontId="38" fillId="10" borderId="42" xfId="0" applyFont="1" applyFill="1" applyBorder="1" applyAlignment="1" applyProtection="1">
      <alignment horizontal="left"/>
    </xf>
    <xf numFmtId="0" fontId="18" fillId="10" borderId="18" xfId="0" applyFont="1" applyFill="1" applyBorder="1" applyAlignment="1" applyProtection="1">
      <alignment horizontal="left" vertical="center"/>
    </xf>
    <xf numFmtId="0" fontId="18" fillId="10" borderId="26" xfId="0" applyFont="1" applyFill="1" applyBorder="1" applyAlignment="1" applyProtection="1">
      <alignment horizontal="left" vertical="center"/>
    </xf>
    <xf numFmtId="0" fontId="18" fillId="10" borderId="16" xfId="0" applyFont="1" applyFill="1" applyBorder="1" applyAlignment="1" applyProtection="1">
      <alignment horizontal="left" vertical="center"/>
    </xf>
    <xf numFmtId="0" fontId="38" fillId="10" borderId="31" xfId="0" applyFont="1" applyFill="1" applyBorder="1" applyAlignment="1" applyProtection="1">
      <alignment horizontal="left" wrapText="1"/>
    </xf>
    <xf numFmtId="0" fontId="38" fillId="10" borderId="32" xfId="0" applyFont="1" applyFill="1" applyBorder="1" applyAlignment="1" applyProtection="1">
      <alignment horizontal="left" wrapText="1"/>
    </xf>
    <xf numFmtId="0" fontId="38" fillId="10" borderId="33" xfId="0" applyFont="1" applyFill="1" applyBorder="1" applyAlignment="1" applyProtection="1">
      <alignment horizontal="left" wrapText="1"/>
    </xf>
    <xf numFmtId="0" fontId="38" fillId="10" borderId="34" xfId="0" applyFont="1" applyFill="1" applyBorder="1" applyAlignment="1" applyProtection="1">
      <alignment horizontal="left" wrapText="1"/>
    </xf>
    <xf numFmtId="0" fontId="38" fillId="10" borderId="0" xfId="0" applyFont="1" applyFill="1" applyBorder="1" applyAlignment="1" applyProtection="1">
      <alignment horizontal="left" wrapText="1"/>
    </xf>
    <xf numFmtId="0" fontId="38" fillId="10" borderId="35" xfId="0" applyFont="1" applyFill="1" applyBorder="1" applyAlignment="1" applyProtection="1">
      <alignment horizontal="left" wrapText="1"/>
    </xf>
    <xf numFmtId="0" fontId="37" fillId="10" borderId="0" xfId="0" applyFont="1" applyFill="1" applyBorder="1" applyAlignment="1" applyProtection="1">
      <alignment horizontal="center" wrapText="1"/>
    </xf>
    <xf numFmtId="0" fontId="37" fillId="10" borderId="35" xfId="0" applyFont="1" applyFill="1" applyBorder="1" applyAlignment="1" applyProtection="1">
      <alignment horizontal="center" wrapText="1"/>
    </xf>
    <xf numFmtId="0" fontId="37" fillId="10" borderId="29" xfId="0" applyFont="1" applyFill="1" applyBorder="1" applyAlignment="1" applyProtection="1">
      <alignment horizontal="center" wrapText="1"/>
    </xf>
    <xf numFmtId="0" fontId="37" fillId="10" borderId="37" xfId="0" applyFont="1" applyFill="1" applyBorder="1" applyAlignment="1" applyProtection="1">
      <alignment horizontal="center" wrapText="1"/>
    </xf>
    <xf numFmtId="0" fontId="9" fillId="12" borderId="50" xfId="0" applyFont="1" applyFill="1" applyBorder="1" applyAlignment="1" applyProtection="1">
      <alignment horizontal="center" wrapText="1"/>
    </xf>
    <xf numFmtId="0" fontId="9" fillId="12" borderId="41" xfId="0" applyFont="1" applyFill="1" applyBorder="1" applyAlignment="1" applyProtection="1">
      <alignment horizontal="center" wrapText="1"/>
    </xf>
    <xf numFmtId="0" fontId="9" fillId="12" borderId="42" xfId="0" applyFont="1" applyFill="1" applyBorder="1" applyAlignment="1" applyProtection="1">
      <alignment horizontal="center" wrapText="1"/>
    </xf>
    <xf numFmtId="0" fontId="37" fillId="13" borderId="50" xfId="0" applyFont="1" applyFill="1" applyBorder="1" applyAlignment="1" applyProtection="1">
      <alignment horizontal="left" vertical="center" wrapText="1"/>
    </xf>
    <xf numFmtId="0" fontId="37" fillId="13" borderId="41" xfId="0" applyFont="1" applyFill="1" applyBorder="1" applyAlignment="1" applyProtection="1">
      <alignment horizontal="left" vertical="center" wrapText="1"/>
    </xf>
    <xf numFmtId="0" fontId="37" fillId="13" borderId="42" xfId="0" applyFont="1" applyFill="1" applyBorder="1" applyAlignment="1" applyProtection="1">
      <alignment horizontal="left" vertical="center" wrapText="1"/>
    </xf>
    <xf numFmtId="0" fontId="38" fillId="10" borderId="31" xfId="0" applyFont="1" applyFill="1" applyBorder="1" applyAlignment="1" applyProtection="1">
      <alignment horizontal="left" vertical="center" wrapText="1"/>
    </xf>
    <xf numFmtId="0" fontId="38" fillId="10" borderId="32" xfId="0" applyFont="1" applyFill="1" applyBorder="1" applyAlignment="1" applyProtection="1">
      <alignment horizontal="left" vertical="center" wrapText="1"/>
    </xf>
    <xf numFmtId="0" fontId="38" fillId="10" borderId="33" xfId="0" applyFont="1" applyFill="1" applyBorder="1" applyAlignment="1" applyProtection="1">
      <alignment horizontal="left" vertical="center" wrapText="1"/>
    </xf>
    <xf numFmtId="0" fontId="38" fillId="10" borderId="34" xfId="0" applyFont="1" applyFill="1" applyBorder="1" applyAlignment="1" applyProtection="1">
      <alignment horizontal="left" vertical="center" wrapText="1"/>
    </xf>
    <xf numFmtId="0" fontId="38" fillId="10" borderId="0" xfId="0" applyFont="1" applyFill="1" applyBorder="1" applyAlignment="1" applyProtection="1">
      <alignment horizontal="left" vertical="center" wrapText="1"/>
    </xf>
    <xf numFmtId="0" fontId="38" fillId="10" borderId="35" xfId="0" applyFont="1" applyFill="1" applyBorder="1" applyAlignment="1" applyProtection="1">
      <alignment horizontal="left" vertical="center" wrapText="1"/>
    </xf>
    <xf numFmtId="0" fontId="38" fillId="10" borderId="36" xfId="0" applyFont="1" applyFill="1" applyBorder="1" applyAlignment="1" applyProtection="1">
      <alignment horizontal="left" vertical="center" wrapText="1"/>
    </xf>
    <xf numFmtId="0" fontId="38" fillId="10" borderId="29" xfId="0" applyFont="1" applyFill="1" applyBorder="1" applyAlignment="1" applyProtection="1">
      <alignment horizontal="left" vertical="center" wrapText="1"/>
    </xf>
    <xf numFmtId="0" fontId="38" fillId="10" borderId="37" xfId="0" applyFont="1" applyFill="1" applyBorder="1" applyAlignment="1" applyProtection="1">
      <alignment horizontal="left" vertical="center" wrapText="1"/>
    </xf>
    <xf numFmtId="3" fontId="19" fillId="12" borderId="18" xfId="0" applyNumberFormat="1" applyFont="1" applyFill="1" applyBorder="1" applyAlignment="1" applyProtection="1">
      <alignment horizontal="center" vertical="center" wrapText="1"/>
    </xf>
    <xf numFmtId="3" fontId="19" fillId="12" borderId="26" xfId="0" applyNumberFormat="1" applyFont="1" applyFill="1" applyBorder="1" applyAlignment="1" applyProtection="1">
      <alignment horizontal="center" vertical="center" wrapText="1"/>
    </xf>
    <xf numFmtId="167" fontId="19" fillId="0" borderId="0" xfId="0" applyNumberFormat="1" applyFont="1" applyFill="1" applyBorder="1" applyAlignment="1" applyProtection="1">
      <alignment horizontal="center"/>
    </xf>
    <xf numFmtId="10" fontId="20" fillId="0" borderId="0" xfId="0" applyNumberFormat="1" applyFont="1" applyFill="1" applyBorder="1" applyAlignment="1" applyProtection="1">
      <alignment horizontal="center"/>
    </xf>
    <xf numFmtId="0" fontId="38" fillId="6" borderId="43" xfId="0" applyFont="1" applyFill="1" applyBorder="1" applyAlignment="1" applyProtection="1">
      <alignment horizontal="center" vertical="center" wrapText="1"/>
    </xf>
    <xf numFmtId="0" fontId="38" fillId="6" borderId="28" xfId="0" applyFont="1" applyFill="1" applyBorder="1" applyAlignment="1" applyProtection="1">
      <alignment horizontal="center" vertical="center" wrapText="1"/>
    </xf>
    <xf numFmtId="0" fontId="38" fillId="6" borderId="46" xfId="0" applyFont="1" applyFill="1" applyBorder="1" applyAlignment="1" applyProtection="1">
      <alignment horizontal="center" vertical="center" wrapText="1"/>
    </xf>
    <xf numFmtId="0" fontId="9" fillId="10" borderId="40" xfId="0" applyFont="1" applyFill="1" applyBorder="1" applyAlignment="1" applyProtection="1">
      <alignment horizontal="left" wrapText="1"/>
    </xf>
    <xf numFmtId="0" fontId="9" fillId="10" borderId="41" xfId="0" applyFont="1" applyFill="1" applyBorder="1" applyAlignment="1" applyProtection="1">
      <alignment horizontal="left" wrapText="1"/>
    </xf>
    <xf numFmtId="0" fontId="9" fillId="10" borderId="42" xfId="0" applyFont="1" applyFill="1" applyBorder="1" applyAlignment="1" applyProtection="1">
      <alignment horizontal="left" wrapText="1"/>
    </xf>
    <xf numFmtId="0" fontId="38" fillId="12" borderId="43" xfId="0" applyFont="1" applyFill="1" applyBorder="1" applyAlignment="1" applyProtection="1">
      <alignment horizontal="center" vertical="center" wrapText="1"/>
    </xf>
    <xf numFmtId="0" fontId="38" fillId="12" borderId="28" xfId="0" applyFont="1" applyFill="1" applyBorder="1" applyAlignment="1" applyProtection="1">
      <alignment horizontal="center" vertical="center" wrapText="1"/>
    </xf>
    <xf numFmtId="0" fontId="38" fillId="12" borderId="46" xfId="0" applyFont="1" applyFill="1" applyBorder="1" applyAlignment="1" applyProtection="1">
      <alignment horizontal="center" vertical="center" wrapText="1"/>
    </xf>
    <xf numFmtId="0" fontId="2" fillId="12" borderId="30" xfId="0" applyFont="1" applyFill="1" applyBorder="1" applyAlignment="1" applyProtection="1">
      <alignment horizontal="center" vertical="center" wrapText="1"/>
    </xf>
    <xf numFmtId="0" fontId="45" fillId="12" borderId="30" xfId="0" applyFont="1" applyFill="1" applyBorder="1" applyAlignment="1" applyProtection="1">
      <alignment horizontal="center" vertical="center" wrapText="1"/>
    </xf>
    <xf numFmtId="0" fontId="19" fillId="0" borderId="1" xfId="0" applyFont="1" applyBorder="1" applyAlignment="1" applyProtection="1">
      <alignment horizontal="left" wrapText="1"/>
    </xf>
    <xf numFmtId="0" fontId="2" fillId="12" borderId="48" xfId="0" applyFont="1" applyFill="1" applyBorder="1" applyAlignment="1" applyProtection="1">
      <alignment horizontal="center" vertical="center" wrapText="1"/>
    </xf>
    <xf numFmtId="0" fontId="2" fillId="12" borderId="49" xfId="0" applyFont="1" applyFill="1" applyBorder="1" applyAlignment="1" applyProtection="1">
      <alignment horizontal="center" vertical="center" wrapText="1"/>
    </xf>
    <xf numFmtId="0" fontId="2" fillId="12" borderId="31" xfId="0" applyFont="1" applyFill="1" applyBorder="1" applyAlignment="1" applyProtection="1">
      <alignment horizontal="center" vertical="center" wrapText="1"/>
    </xf>
    <xf numFmtId="0" fontId="2" fillId="12" borderId="33" xfId="0" applyFont="1" applyFill="1" applyBorder="1" applyAlignment="1" applyProtection="1">
      <alignment horizontal="center" vertical="center" wrapText="1"/>
    </xf>
    <xf numFmtId="0" fontId="2" fillId="12" borderId="36" xfId="0" applyFont="1" applyFill="1" applyBorder="1" applyAlignment="1" applyProtection="1">
      <alignment horizontal="center" vertical="center" wrapText="1"/>
    </xf>
    <xf numFmtId="0" fontId="2" fillId="12" borderId="37" xfId="0" applyFont="1" applyFill="1" applyBorder="1" applyAlignment="1" applyProtection="1">
      <alignment horizontal="center" vertical="center" wrapText="1"/>
    </xf>
    <xf numFmtId="0" fontId="38" fillId="12" borderId="43" xfId="0" applyFont="1" applyFill="1" applyBorder="1" applyAlignment="1" applyProtection="1">
      <alignment horizontal="left" vertical="center" wrapText="1"/>
    </xf>
    <xf numFmtId="0" fontId="38" fillId="12" borderId="28" xfId="0" applyFont="1" applyFill="1" applyBorder="1" applyAlignment="1" applyProtection="1">
      <alignment horizontal="left" vertical="center" wrapText="1"/>
    </xf>
    <xf numFmtId="0" fontId="38" fillId="12" borderId="46" xfId="0" applyFont="1" applyFill="1" applyBorder="1" applyAlignment="1" applyProtection="1">
      <alignment horizontal="left" vertical="center" wrapText="1"/>
    </xf>
    <xf numFmtId="0" fontId="38" fillId="12" borderId="50" xfId="0" applyFont="1" applyFill="1" applyBorder="1" applyAlignment="1" applyProtection="1">
      <alignment horizontal="center"/>
    </xf>
    <xf numFmtId="0" fontId="38" fillId="12" borderId="41" xfId="0" applyFont="1" applyFill="1" applyBorder="1" applyAlignment="1" applyProtection="1">
      <alignment horizontal="center"/>
    </xf>
    <xf numFmtId="0" fontId="38" fillId="12" borderId="42" xfId="0" applyFont="1" applyFill="1" applyBorder="1" applyAlignment="1" applyProtection="1">
      <alignment horizontal="center"/>
    </xf>
    <xf numFmtId="0" fontId="37" fillId="10" borderId="31" xfId="0" applyFont="1" applyFill="1" applyBorder="1" applyAlignment="1" applyProtection="1">
      <alignment horizontal="left" vertical="center" wrapText="1"/>
    </xf>
    <xf numFmtId="0" fontId="37" fillId="10" borderId="32" xfId="0" applyFont="1" applyFill="1" applyBorder="1" applyAlignment="1" applyProtection="1">
      <alignment horizontal="left" vertical="center" wrapText="1"/>
    </xf>
    <xf numFmtId="0" fontId="37" fillId="10" borderId="33" xfId="0" applyFont="1" applyFill="1" applyBorder="1" applyAlignment="1" applyProtection="1">
      <alignment horizontal="left" vertical="center" wrapText="1"/>
    </xf>
    <xf numFmtId="0" fontId="37" fillId="10" borderId="34" xfId="0" applyFont="1" applyFill="1" applyBorder="1" applyAlignment="1" applyProtection="1">
      <alignment horizontal="left" vertical="center" wrapText="1"/>
    </xf>
    <xf numFmtId="0" fontId="37" fillId="10" borderId="0" xfId="0" applyFont="1" applyFill="1" applyBorder="1" applyAlignment="1" applyProtection="1">
      <alignment horizontal="left" vertical="center" wrapText="1"/>
    </xf>
    <xf numFmtId="0" fontId="37" fillId="10" borderId="35" xfId="0" applyFont="1" applyFill="1" applyBorder="1" applyAlignment="1" applyProtection="1">
      <alignment horizontal="left" vertical="center" wrapText="1"/>
    </xf>
    <xf numFmtId="0" fontId="37" fillId="10" borderId="36" xfId="0" applyFont="1" applyFill="1" applyBorder="1" applyAlignment="1" applyProtection="1">
      <alignment horizontal="left" vertical="center" wrapText="1"/>
    </xf>
    <xf numFmtId="0" fontId="37" fillId="10" borderId="29" xfId="0" applyFont="1" applyFill="1" applyBorder="1" applyAlignment="1" applyProtection="1">
      <alignment horizontal="left" vertical="center" wrapText="1"/>
    </xf>
    <xf numFmtId="0" fontId="37" fillId="10" borderId="37" xfId="0" applyFont="1" applyFill="1" applyBorder="1" applyAlignment="1" applyProtection="1">
      <alignment horizontal="left" vertical="center" wrapText="1"/>
    </xf>
    <xf numFmtId="0" fontId="2" fillId="12" borderId="30" xfId="0" applyFont="1" applyFill="1" applyBorder="1" applyAlignment="1" applyProtection="1">
      <alignment horizontal="center"/>
    </xf>
    <xf numFmtId="0" fontId="38" fillId="10" borderId="50" xfId="0" applyFont="1" applyFill="1" applyBorder="1" applyAlignment="1" applyProtection="1">
      <alignment horizontal="left" vertical="center" wrapText="1"/>
    </xf>
    <xf numFmtId="0" fontId="38" fillId="10" borderId="41" xfId="0" applyFont="1" applyFill="1" applyBorder="1" applyAlignment="1" applyProtection="1">
      <alignment horizontal="left" vertical="center" wrapText="1"/>
    </xf>
    <xf numFmtId="0" fontId="38" fillId="10" borderId="42" xfId="0" applyFont="1" applyFill="1" applyBorder="1" applyAlignment="1" applyProtection="1">
      <alignment horizontal="left" vertical="center" wrapText="1"/>
    </xf>
    <xf numFmtId="0" fontId="2" fillId="12" borderId="50" xfId="0" applyFont="1" applyFill="1" applyBorder="1" applyAlignment="1" applyProtection="1">
      <alignment horizontal="center"/>
    </xf>
    <xf numFmtId="0" fontId="2" fillId="12" borderId="41" xfId="0" applyFont="1" applyFill="1" applyBorder="1" applyAlignment="1" applyProtection="1">
      <alignment horizontal="center"/>
    </xf>
    <xf numFmtId="0" fontId="2" fillId="12" borderId="42" xfId="0" applyFont="1" applyFill="1" applyBorder="1" applyAlignment="1" applyProtection="1">
      <alignment horizontal="center"/>
    </xf>
    <xf numFmtId="0" fontId="4" fillId="10" borderId="31" xfId="0" applyFont="1" applyFill="1" applyBorder="1" applyAlignment="1" applyProtection="1">
      <alignment horizontal="left" vertical="center" wrapText="1"/>
    </xf>
    <xf numFmtId="0" fontId="4" fillId="10" borderId="32" xfId="0" applyFont="1" applyFill="1" applyBorder="1" applyAlignment="1" applyProtection="1">
      <alignment horizontal="left" vertical="center" wrapText="1"/>
    </xf>
    <xf numFmtId="0" fontId="4" fillId="10" borderId="33" xfId="0" applyFont="1" applyFill="1" applyBorder="1" applyAlignment="1" applyProtection="1">
      <alignment horizontal="left" vertical="center" wrapText="1"/>
    </xf>
    <xf numFmtId="0" fontId="4" fillId="10" borderId="36" xfId="0" applyFont="1" applyFill="1" applyBorder="1" applyAlignment="1" applyProtection="1">
      <alignment horizontal="left" vertical="center" wrapText="1"/>
    </xf>
    <xf numFmtId="0" fontId="4" fillId="10" borderId="29" xfId="0" applyFont="1" applyFill="1" applyBorder="1" applyAlignment="1" applyProtection="1">
      <alignment horizontal="left" vertical="center" wrapText="1"/>
    </xf>
    <xf numFmtId="0" fontId="4" fillId="10" borderId="37" xfId="0" applyFont="1" applyFill="1" applyBorder="1" applyAlignment="1" applyProtection="1">
      <alignment horizontal="left" vertical="center" wrapText="1"/>
    </xf>
    <xf numFmtId="0" fontId="53" fillId="15" borderId="32" xfId="0" applyFont="1" applyFill="1" applyBorder="1" applyAlignment="1" applyProtection="1">
      <alignment horizontal="center"/>
      <protection locked="0"/>
    </xf>
    <xf numFmtId="0" fontId="53" fillId="15" borderId="0" xfId="0" applyFont="1" applyFill="1" applyAlignment="1" applyProtection="1">
      <alignment horizontal="center"/>
      <protection locked="0"/>
    </xf>
    <xf numFmtId="0" fontId="0" fillId="5" borderId="1" xfId="0" applyFill="1" applyBorder="1" applyAlignment="1" applyProtection="1">
      <alignment horizontal="center"/>
    </xf>
    <xf numFmtId="0" fontId="9" fillId="5" borderId="1" xfId="0" applyFont="1" applyFill="1" applyBorder="1" applyAlignment="1" applyProtection="1">
      <alignment horizontal="center"/>
    </xf>
    <xf numFmtId="0" fontId="0" fillId="5" borderId="1" xfId="0" applyFill="1" applyBorder="1" applyProtection="1"/>
    <xf numFmtId="0" fontId="30" fillId="5" borderId="1" xfId="0" applyFont="1" applyFill="1" applyBorder="1" applyAlignment="1" applyProtection="1">
      <alignment horizontal="center" wrapText="1"/>
    </xf>
  </cellXfs>
  <cellStyles count="5">
    <cellStyle name="Comma" xfId="1" builtinId="3"/>
    <cellStyle name="Hyperlink" xfId="3" builtinId="8"/>
    <cellStyle name="Normal" xfId="0" builtinId="0"/>
    <cellStyle name="Normal 4" xfId="4"/>
    <cellStyle name="Percent" xfId="2" builtinId="5"/>
  </cellStyles>
  <dxfs count="0"/>
  <tableStyles count="0" defaultTableStyle="TableStyleMedium9" defaultPivotStyle="PivotStyleLight16"/>
  <colors>
    <mruColors>
      <color rgb="FFF2FAA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9:J16"/>
  <sheetViews>
    <sheetView workbookViewId="0">
      <selection activeCell="E24" sqref="E24"/>
    </sheetView>
  </sheetViews>
  <sheetFormatPr defaultRowHeight="12.75" x14ac:dyDescent="0.2"/>
  <cols>
    <col min="3" max="3" width="21.7109375" customWidth="1"/>
    <col min="10" max="10" width="31.85546875" customWidth="1"/>
  </cols>
  <sheetData>
    <row r="9" spans="4:10" ht="13.5" thickBot="1" x14ac:dyDescent="0.25"/>
    <row r="10" spans="4:10" ht="15.75" thickTop="1" x14ac:dyDescent="0.25">
      <c r="D10" s="321"/>
      <c r="E10" s="322"/>
      <c r="F10" s="322"/>
      <c r="G10" s="322"/>
      <c r="H10" s="322"/>
      <c r="I10" s="322"/>
      <c r="J10" s="323"/>
    </row>
    <row r="11" spans="4:10" ht="13.15" customHeight="1" x14ac:dyDescent="0.25">
      <c r="D11" s="315"/>
      <c r="E11" s="316"/>
      <c r="F11" s="316"/>
      <c r="G11" s="316"/>
      <c r="H11" s="316"/>
      <c r="I11" s="316"/>
      <c r="J11" s="317"/>
    </row>
    <row r="12" spans="4:10" ht="13.15" customHeight="1" x14ac:dyDescent="0.2">
      <c r="D12" s="339" t="s">
        <v>267</v>
      </c>
      <c r="E12" s="340"/>
      <c r="F12" s="340"/>
      <c r="G12" s="340"/>
      <c r="H12" s="340"/>
      <c r="I12" s="340"/>
      <c r="J12" s="341"/>
    </row>
    <row r="13" spans="4:10" ht="13.15" customHeight="1" x14ac:dyDescent="0.2">
      <c r="D13" s="339"/>
      <c r="E13" s="340"/>
      <c r="F13" s="340"/>
      <c r="G13" s="340"/>
      <c r="H13" s="340"/>
      <c r="I13" s="340"/>
      <c r="J13" s="341"/>
    </row>
    <row r="14" spans="4:10" ht="13.9" customHeight="1" thickBot="1" x14ac:dyDescent="0.25">
      <c r="D14" s="318"/>
      <c r="E14" s="319"/>
      <c r="F14" s="319"/>
      <c r="G14" s="319"/>
      <c r="H14" s="319"/>
      <c r="I14" s="319"/>
      <c r="J14" s="320"/>
    </row>
    <row r="15" spans="4:10" ht="13.5" thickTop="1" x14ac:dyDescent="0.2">
      <c r="D15" s="455" t="s">
        <v>272</v>
      </c>
      <c r="E15" s="455"/>
      <c r="F15" s="455"/>
      <c r="G15" s="455"/>
      <c r="H15" s="455"/>
      <c r="I15" s="455"/>
      <c r="J15" s="455"/>
    </row>
    <row r="16" spans="4:10" x14ac:dyDescent="0.2">
      <c r="D16" s="456"/>
      <c r="E16" s="456"/>
      <c r="F16" s="456"/>
      <c r="G16" s="456"/>
      <c r="H16" s="456"/>
      <c r="I16" s="456"/>
      <c r="J16" s="456"/>
    </row>
  </sheetData>
  <sheetProtection password="DA28" sheet="1" objects="1" scenarios="1"/>
  <mergeCells count="2">
    <mergeCell ref="D12:J13"/>
    <mergeCell ref="D15:J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1"/>
  <sheetViews>
    <sheetView tabSelected="1" workbookViewId="0">
      <selection activeCell="D27" sqref="D27"/>
    </sheetView>
  </sheetViews>
  <sheetFormatPr defaultRowHeight="12.75" x14ac:dyDescent="0.2"/>
  <cols>
    <col min="2" max="2" width="7.85546875" customWidth="1"/>
    <col min="3" max="3" width="31.7109375" customWidth="1"/>
    <col min="4" max="4" width="143" customWidth="1"/>
  </cols>
  <sheetData>
    <row r="2" spans="2:4" ht="25.5" x14ac:dyDescent="0.2">
      <c r="B2" s="331" t="s">
        <v>253</v>
      </c>
      <c r="C2" s="332" t="s">
        <v>255</v>
      </c>
      <c r="D2" s="332" t="s">
        <v>256</v>
      </c>
    </row>
    <row r="3" spans="2:4" x14ac:dyDescent="0.2">
      <c r="B3" s="132">
        <v>1</v>
      </c>
      <c r="C3" s="333" t="s">
        <v>260</v>
      </c>
      <c r="D3" s="334" t="s">
        <v>285</v>
      </c>
    </row>
    <row r="4" spans="2:4" x14ac:dyDescent="0.2">
      <c r="B4" s="132">
        <v>2</v>
      </c>
      <c r="C4" s="333" t="s">
        <v>31</v>
      </c>
      <c r="D4" s="335" t="s">
        <v>276</v>
      </c>
    </row>
    <row r="5" spans="2:4" x14ac:dyDescent="0.2">
      <c r="B5" s="132">
        <v>3</v>
      </c>
      <c r="C5" s="333" t="s">
        <v>261</v>
      </c>
      <c r="D5" s="334" t="s">
        <v>286</v>
      </c>
    </row>
    <row r="6" spans="2:4" x14ac:dyDescent="0.2">
      <c r="B6" s="132">
        <f>B5+1</f>
        <v>4</v>
      </c>
      <c r="C6" s="336" t="s">
        <v>254</v>
      </c>
      <c r="D6" s="335" t="s">
        <v>273</v>
      </c>
    </row>
    <row r="7" spans="2:4" x14ac:dyDescent="0.2">
      <c r="B7" s="132">
        <f t="shared" ref="B7:B11" si="0">B6+1</f>
        <v>5</v>
      </c>
      <c r="C7" s="333" t="s">
        <v>262</v>
      </c>
      <c r="D7" s="337" t="s">
        <v>277</v>
      </c>
    </row>
    <row r="8" spans="2:4" x14ac:dyDescent="0.2">
      <c r="B8" s="132">
        <f t="shared" si="0"/>
        <v>6</v>
      </c>
      <c r="C8" s="333" t="s">
        <v>263</v>
      </c>
      <c r="D8" s="337" t="s">
        <v>274</v>
      </c>
    </row>
    <row r="9" spans="2:4" ht="25.5" x14ac:dyDescent="0.2">
      <c r="B9" s="132">
        <f t="shared" si="0"/>
        <v>7</v>
      </c>
      <c r="C9" s="333" t="s">
        <v>264</v>
      </c>
      <c r="D9" s="335" t="s">
        <v>284</v>
      </c>
    </row>
    <row r="10" spans="2:4" x14ac:dyDescent="0.2">
      <c r="B10" s="132">
        <f t="shared" si="0"/>
        <v>8</v>
      </c>
      <c r="C10" s="336" t="s">
        <v>259</v>
      </c>
      <c r="D10" s="335" t="s">
        <v>283</v>
      </c>
    </row>
    <row r="11" spans="2:4" ht="51" x14ac:dyDescent="0.2">
      <c r="B11" s="132">
        <f t="shared" si="0"/>
        <v>9</v>
      </c>
      <c r="C11" s="333" t="s">
        <v>265</v>
      </c>
      <c r="D11" s="338" t="s">
        <v>275</v>
      </c>
    </row>
  </sheetData>
  <sheetProtection password="DA28" sheet="1" objects="1" scenarios="1"/>
  <hyperlinks>
    <hyperlink ref="C3" location="'Ulazni parametri projekta'!A1" display="'Ulazni parametri projekta'!A1"/>
    <hyperlink ref="C4" location="'Investicijski troškovi'!A1" display="'Investicijski troškovi'!A1"/>
    <hyperlink ref="C5" location="'Operativni P&amp;T'!A1" display="'Operativni P&amp;T'!A1"/>
    <hyperlink ref="C6" location="FNPVC!A1" display="FNPVC"/>
    <hyperlink ref="C7" location="'EU Doprinos'!A1" display="'EU Doprinos'!A1"/>
    <hyperlink ref="C8" location="'Izvori financiranja'!A1" display="'Izvori financiranja'!A1"/>
    <hyperlink ref="C9" location="'Financijska održivost'!A1" display="'Financijska održivost'!A1"/>
    <hyperlink ref="C10" location="FNPVK!A1" display="FNPVK!A1"/>
    <hyperlink ref="C11" location="'Ekonomska  analiza'!A1" display="'Ekonomska  analiza'!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L109"/>
  <sheetViews>
    <sheetView workbookViewId="0">
      <selection activeCell="J87" sqref="J87"/>
    </sheetView>
  </sheetViews>
  <sheetFormatPr defaultColWidth="9.140625" defaultRowHeight="12.75" x14ac:dyDescent="0.2"/>
  <cols>
    <col min="1" max="1" width="3.85546875" style="116" customWidth="1"/>
    <col min="2" max="2" width="42.28515625" style="89" customWidth="1"/>
    <col min="3" max="3" width="12.28515625" style="89" customWidth="1"/>
    <col min="4" max="4" width="12.7109375" style="89" customWidth="1"/>
    <col min="5" max="5" width="15.28515625" style="89" customWidth="1"/>
    <col min="6" max="6" width="14.28515625" style="89" customWidth="1"/>
    <col min="7" max="7" width="12.42578125" style="89" customWidth="1"/>
    <col min="8" max="8" width="11" style="89" customWidth="1"/>
    <col min="9" max="9" width="9.7109375" style="89" customWidth="1"/>
    <col min="10" max="35" width="9.140625" style="89"/>
    <col min="36" max="36" width="11.7109375" style="89" customWidth="1"/>
    <col min="37" max="16384" width="9.140625" style="89"/>
  </cols>
  <sheetData>
    <row r="2" spans="1:38" ht="21.6" customHeight="1" x14ac:dyDescent="0.2">
      <c r="B2" s="342" t="s">
        <v>287</v>
      </c>
      <c r="C2" s="342"/>
    </row>
    <row r="3" spans="1:38" x14ac:dyDescent="0.2">
      <c r="B3" s="327" t="s">
        <v>257</v>
      </c>
      <c r="C3" s="327"/>
    </row>
    <row r="4" spans="1:38" x14ac:dyDescent="0.2">
      <c r="B4" s="324" t="s">
        <v>258</v>
      </c>
      <c r="C4" s="328"/>
    </row>
    <row r="5" spans="1:38" ht="27" customHeight="1" thickBot="1" x14ac:dyDescent="0.25">
      <c r="B5" s="325"/>
      <c r="C5" s="326"/>
      <c r="D5" s="117"/>
    </row>
    <row r="6" spans="1:38" ht="29.25" customHeight="1" thickTop="1" thickBot="1" x14ac:dyDescent="0.25">
      <c r="B6" s="352" t="s">
        <v>214</v>
      </c>
      <c r="C6" s="353"/>
      <c r="D6" s="353"/>
      <c r="E6" s="354"/>
      <c r="F6" s="355"/>
      <c r="G6" s="356"/>
      <c r="H6" s="356"/>
      <c r="I6" s="357"/>
      <c r="J6" s="118"/>
      <c r="K6" s="118"/>
      <c r="L6" s="118"/>
    </row>
    <row r="7" spans="1:38" ht="21" customHeight="1" thickTop="1" x14ac:dyDescent="0.2">
      <c r="A7" s="119" t="s">
        <v>62</v>
      </c>
      <c r="B7" s="120" t="s">
        <v>215</v>
      </c>
      <c r="C7" s="121"/>
      <c r="D7" s="121"/>
      <c r="E7" s="121"/>
      <c r="F7" s="121"/>
      <c r="G7" s="121"/>
      <c r="H7" s="121"/>
      <c r="I7" s="121"/>
      <c r="J7" s="121"/>
      <c r="K7" s="121"/>
      <c r="L7" s="121"/>
    </row>
    <row r="8" spans="1:38" ht="9" customHeight="1" thickBot="1" x14ac:dyDescent="0.3">
      <c r="B8" s="122"/>
      <c r="C8" s="123"/>
      <c r="D8" s="123"/>
      <c r="E8" s="124"/>
      <c r="F8" s="123"/>
      <c r="G8" s="123"/>
      <c r="H8" s="123"/>
      <c r="I8" s="123"/>
      <c r="J8" s="123"/>
      <c r="K8" s="123"/>
      <c r="L8" s="123"/>
    </row>
    <row r="9" spans="1:38" ht="42" customHeight="1" thickTop="1" thickBot="1" x14ac:dyDescent="0.25">
      <c r="B9" s="346" t="s">
        <v>243</v>
      </c>
      <c r="C9" s="347"/>
      <c r="D9" s="347"/>
      <c r="E9" s="347"/>
      <c r="F9" s="347"/>
      <c r="G9" s="348"/>
      <c r="H9" s="123"/>
      <c r="I9" s="123"/>
      <c r="J9" s="123"/>
      <c r="K9" s="123"/>
      <c r="L9" s="123"/>
    </row>
    <row r="10" spans="1:38" ht="9" customHeight="1" thickTop="1" x14ac:dyDescent="0.2">
      <c r="B10" s="125"/>
      <c r="C10" s="125"/>
      <c r="D10" s="125"/>
      <c r="E10" s="125"/>
      <c r="F10" s="126"/>
      <c r="G10" s="126"/>
      <c r="H10" s="126"/>
      <c r="I10" s="126"/>
      <c r="J10" s="126"/>
      <c r="K10" s="126"/>
      <c r="L10" s="123"/>
    </row>
    <row r="11" spans="1:38" s="129" customFormat="1" ht="24" customHeight="1" x14ac:dyDescent="0.2">
      <c r="A11" s="127"/>
      <c r="B11" s="128" t="s">
        <v>43</v>
      </c>
      <c r="C11" s="128">
        <v>1</v>
      </c>
      <c r="D11" s="128">
        <v>2</v>
      </c>
      <c r="E11" s="128">
        <v>3</v>
      </c>
      <c r="F11" s="128">
        <v>4</v>
      </c>
      <c r="G11" s="128">
        <v>5</v>
      </c>
      <c r="H11" s="128">
        <v>6</v>
      </c>
      <c r="I11" s="128">
        <v>7</v>
      </c>
      <c r="J11" s="128">
        <v>8</v>
      </c>
      <c r="K11" s="128">
        <v>9</v>
      </c>
      <c r="L11" s="128">
        <v>10</v>
      </c>
      <c r="M11" s="128">
        <v>11</v>
      </c>
      <c r="N11" s="128">
        <v>12</v>
      </c>
      <c r="O11" s="128">
        <v>13</v>
      </c>
      <c r="P11" s="128">
        <v>14</v>
      </c>
      <c r="Q11" s="128">
        <v>15</v>
      </c>
      <c r="R11" s="128">
        <v>16</v>
      </c>
      <c r="S11" s="128">
        <v>17</v>
      </c>
      <c r="T11" s="128">
        <v>18</v>
      </c>
      <c r="U11" s="128">
        <v>19</v>
      </c>
      <c r="V11" s="128">
        <v>20</v>
      </c>
      <c r="W11" s="128">
        <v>21</v>
      </c>
      <c r="X11" s="128">
        <v>22</v>
      </c>
      <c r="Y11" s="128">
        <v>23</v>
      </c>
      <c r="Z11" s="128">
        <v>24</v>
      </c>
      <c r="AA11" s="128">
        <v>25</v>
      </c>
      <c r="AB11" s="128">
        <v>26</v>
      </c>
      <c r="AC11" s="128">
        <v>27</v>
      </c>
      <c r="AD11" s="128">
        <v>28</v>
      </c>
      <c r="AE11" s="128">
        <v>29</v>
      </c>
      <c r="AF11" s="128">
        <v>30</v>
      </c>
    </row>
    <row r="12" spans="1:38" s="131" customFormat="1" ht="23.25" customHeight="1" x14ac:dyDescent="0.2">
      <c r="A12" s="130"/>
      <c r="B12" s="128" t="s">
        <v>69</v>
      </c>
      <c r="C12" s="128" t="s">
        <v>158</v>
      </c>
      <c r="D12" s="128" t="s">
        <v>158</v>
      </c>
      <c r="E12" s="128" t="s">
        <v>158</v>
      </c>
      <c r="F12" s="128" t="s">
        <v>158</v>
      </c>
      <c r="G12" s="128" t="s">
        <v>158</v>
      </c>
      <c r="H12" s="128" t="s">
        <v>158</v>
      </c>
      <c r="I12" s="128" t="s">
        <v>158</v>
      </c>
      <c r="J12" s="128" t="s">
        <v>158</v>
      </c>
      <c r="K12" s="128" t="s">
        <v>158</v>
      </c>
      <c r="L12" s="128" t="s">
        <v>158</v>
      </c>
      <c r="M12" s="128" t="s">
        <v>158</v>
      </c>
      <c r="N12" s="128" t="s">
        <v>158</v>
      </c>
      <c r="O12" s="128" t="s">
        <v>158</v>
      </c>
      <c r="P12" s="128" t="s">
        <v>158</v>
      </c>
      <c r="Q12" s="128" t="s">
        <v>158</v>
      </c>
      <c r="R12" s="128" t="s">
        <v>158</v>
      </c>
      <c r="S12" s="128" t="s">
        <v>158</v>
      </c>
      <c r="T12" s="128" t="s">
        <v>158</v>
      </c>
      <c r="U12" s="128" t="s">
        <v>158</v>
      </c>
      <c r="V12" s="128" t="s">
        <v>158</v>
      </c>
      <c r="W12" s="128" t="s">
        <v>158</v>
      </c>
      <c r="X12" s="128" t="s">
        <v>158</v>
      </c>
      <c r="Y12" s="128" t="s">
        <v>158</v>
      </c>
      <c r="Z12" s="128" t="s">
        <v>158</v>
      </c>
      <c r="AA12" s="128" t="s">
        <v>158</v>
      </c>
      <c r="AB12" s="128" t="s">
        <v>158</v>
      </c>
      <c r="AC12" s="128" t="s">
        <v>158</v>
      </c>
      <c r="AD12" s="128" t="s">
        <v>158</v>
      </c>
      <c r="AE12" s="128" t="s">
        <v>158</v>
      </c>
      <c r="AF12" s="128" t="s">
        <v>158</v>
      </c>
      <c r="AG12" s="89"/>
      <c r="AH12" s="89"/>
      <c r="AI12" s="89"/>
      <c r="AJ12" s="89"/>
      <c r="AK12" s="89"/>
      <c r="AL12" s="89"/>
    </row>
    <row r="13" spans="1:38" ht="19.5" customHeight="1" x14ac:dyDescent="0.2">
      <c r="B13" s="306" t="s">
        <v>97</v>
      </c>
      <c r="C13" s="80">
        <v>0</v>
      </c>
      <c r="D13" s="80">
        <v>0</v>
      </c>
      <c r="E13" s="80">
        <v>0</v>
      </c>
      <c r="F13" s="81"/>
      <c r="G13" s="81"/>
      <c r="H13" s="81"/>
      <c r="I13" s="81"/>
      <c r="J13" s="81"/>
      <c r="K13" s="81"/>
      <c r="L13" s="81"/>
      <c r="M13" s="81"/>
      <c r="N13" s="81"/>
      <c r="O13" s="81"/>
      <c r="P13" s="81"/>
      <c r="Q13" s="81"/>
      <c r="R13" s="81"/>
      <c r="S13" s="81"/>
      <c r="T13" s="81"/>
      <c r="U13" s="81"/>
      <c r="V13" s="81"/>
      <c r="W13" s="81"/>
      <c r="X13" s="81"/>
      <c r="Y13" s="81"/>
      <c r="Z13" s="81"/>
      <c r="AA13" s="81"/>
      <c r="AB13" s="81"/>
      <c r="AC13" s="81"/>
      <c r="AD13" s="81"/>
      <c r="AE13" s="81"/>
      <c r="AF13" s="81"/>
    </row>
    <row r="14" spans="1:38" ht="19.5" customHeight="1" x14ac:dyDescent="0.2">
      <c r="B14" s="306" t="s">
        <v>98</v>
      </c>
      <c r="C14" s="80">
        <v>0</v>
      </c>
      <c r="D14" s="80">
        <v>0</v>
      </c>
      <c r="E14" s="80">
        <v>0</v>
      </c>
      <c r="F14" s="81"/>
      <c r="G14" s="81"/>
      <c r="H14" s="81"/>
      <c r="I14" s="81"/>
      <c r="J14" s="81"/>
      <c r="K14" s="81"/>
      <c r="L14" s="81"/>
      <c r="M14" s="81"/>
      <c r="N14" s="81"/>
      <c r="O14" s="81"/>
      <c r="P14" s="81"/>
      <c r="Q14" s="81"/>
      <c r="R14" s="81"/>
      <c r="S14" s="81"/>
      <c r="T14" s="81"/>
      <c r="U14" s="81"/>
      <c r="V14" s="81"/>
      <c r="W14" s="81"/>
      <c r="X14" s="81"/>
      <c r="Y14" s="81"/>
      <c r="Z14" s="81"/>
      <c r="AA14" s="81"/>
      <c r="AB14" s="81"/>
      <c r="AC14" s="81"/>
      <c r="AD14" s="81"/>
      <c r="AE14" s="81"/>
      <c r="AF14" s="81"/>
    </row>
    <row r="15" spans="1:38" ht="19.5" customHeight="1" x14ac:dyDescent="0.2">
      <c r="B15" s="307" t="s">
        <v>70</v>
      </c>
      <c r="C15" s="80">
        <v>0</v>
      </c>
      <c r="D15" s="80">
        <v>0</v>
      </c>
      <c r="E15" s="80">
        <v>0</v>
      </c>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row>
    <row r="16" spans="1:38" ht="19.5" customHeight="1" x14ac:dyDescent="0.2">
      <c r="B16" s="307" t="s">
        <v>71</v>
      </c>
      <c r="C16" s="80">
        <v>0</v>
      </c>
      <c r="D16" s="80">
        <v>0</v>
      </c>
      <c r="E16" s="80">
        <v>0</v>
      </c>
      <c r="F16" s="81"/>
      <c r="G16" s="81"/>
      <c r="H16" s="81"/>
      <c r="I16" s="81"/>
      <c r="J16" s="81"/>
      <c r="K16" s="81"/>
      <c r="L16" s="81"/>
      <c r="M16" s="81"/>
      <c r="N16" s="81"/>
      <c r="O16" s="81"/>
      <c r="P16" s="81"/>
      <c r="Q16" s="81"/>
      <c r="R16" s="81"/>
      <c r="S16" s="81"/>
      <c r="T16" s="81"/>
      <c r="U16" s="81"/>
      <c r="V16" s="81"/>
      <c r="W16" s="81"/>
      <c r="X16" s="81"/>
      <c r="Y16" s="81"/>
      <c r="Z16" s="81"/>
      <c r="AA16" s="81"/>
      <c r="AB16" s="81"/>
      <c r="AC16" s="81"/>
      <c r="AD16" s="81"/>
      <c r="AE16" s="81"/>
      <c r="AF16" s="81"/>
    </row>
    <row r="17" spans="1:32" ht="22.5" customHeight="1" x14ac:dyDescent="0.2">
      <c r="B17" s="133" t="s">
        <v>67</v>
      </c>
      <c r="C17" s="4">
        <f>SUM(C13:C16)</f>
        <v>0</v>
      </c>
      <c r="D17" s="4">
        <f t="shared" ref="D17:AF17" si="0">SUM(D13:D16)</f>
        <v>0</v>
      </c>
      <c r="E17" s="4">
        <f t="shared" si="0"/>
        <v>0</v>
      </c>
      <c r="F17" s="4">
        <f t="shared" si="0"/>
        <v>0</v>
      </c>
      <c r="G17" s="4">
        <f t="shared" si="0"/>
        <v>0</v>
      </c>
      <c r="H17" s="4">
        <f t="shared" si="0"/>
        <v>0</v>
      </c>
      <c r="I17" s="4">
        <f t="shared" si="0"/>
        <v>0</v>
      </c>
      <c r="J17" s="4">
        <f t="shared" si="0"/>
        <v>0</v>
      </c>
      <c r="K17" s="4">
        <f t="shared" si="0"/>
        <v>0</v>
      </c>
      <c r="L17" s="4">
        <f t="shared" si="0"/>
        <v>0</v>
      </c>
      <c r="M17" s="4">
        <f t="shared" si="0"/>
        <v>0</v>
      </c>
      <c r="N17" s="4">
        <f t="shared" si="0"/>
        <v>0</v>
      </c>
      <c r="O17" s="4">
        <f t="shared" si="0"/>
        <v>0</v>
      </c>
      <c r="P17" s="4">
        <f t="shared" si="0"/>
        <v>0</v>
      </c>
      <c r="Q17" s="4">
        <f t="shared" si="0"/>
        <v>0</v>
      </c>
      <c r="R17" s="4">
        <f t="shared" si="0"/>
        <v>0</v>
      </c>
      <c r="S17" s="4">
        <f t="shared" si="0"/>
        <v>0</v>
      </c>
      <c r="T17" s="4">
        <f t="shared" si="0"/>
        <v>0</v>
      </c>
      <c r="U17" s="4">
        <f t="shared" si="0"/>
        <v>0</v>
      </c>
      <c r="V17" s="4">
        <f t="shared" si="0"/>
        <v>0</v>
      </c>
      <c r="W17" s="4">
        <f t="shared" si="0"/>
        <v>0</v>
      </c>
      <c r="X17" s="4">
        <f t="shared" si="0"/>
        <v>0</v>
      </c>
      <c r="Y17" s="4">
        <f t="shared" si="0"/>
        <v>0</v>
      </c>
      <c r="Z17" s="4">
        <f t="shared" si="0"/>
        <v>0</v>
      </c>
      <c r="AA17" s="4">
        <f t="shared" si="0"/>
        <v>0</v>
      </c>
      <c r="AB17" s="4">
        <f t="shared" si="0"/>
        <v>0</v>
      </c>
      <c r="AC17" s="4">
        <f t="shared" si="0"/>
        <v>0</v>
      </c>
      <c r="AD17" s="4">
        <f t="shared" si="0"/>
        <v>0</v>
      </c>
      <c r="AE17" s="4">
        <f t="shared" si="0"/>
        <v>0</v>
      </c>
      <c r="AF17" s="4">
        <f t="shared" si="0"/>
        <v>0</v>
      </c>
    </row>
    <row r="18" spans="1:32" ht="9" customHeight="1" x14ac:dyDescent="0.25">
      <c r="B18" s="122"/>
      <c r="C18" s="349"/>
      <c r="D18" s="350"/>
      <c r="E18" s="350"/>
      <c r="F18" s="350"/>
      <c r="G18" s="350"/>
      <c r="H18" s="350"/>
      <c r="I18" s="350"/>
      <c r="J18" s="350"/>
      <c r="K18" s="350"/>
      <c r="L18" s="351"/>
    </row>
    <row r="19" spans="1:32" ht="21" customHeight="1" x14ac:dyDescent="0.2">
      <c r="A19" s="116" t="s">
        <v>63</v>
      </c>
      <c r="B19" s="120" t="s">
        <v>269</v>
      </c>
      <c r="C19" s="121"/>
      <c r="D19" s="121"/>
      <c r="E19" s="121"/>
      <c r="F19" s="121"/>
      <c r="G19" s="121"/>
      <c r="H19" s="121"/>
      <c r="I19" s="121"/>
      <c r="J19" s="121"/>
      <c r="K19" s="121"/>
      <c r="L19" s="121"/>
    </row>
    <row r="20" spans="1:32" ht="9" customHeight="1" thickBot="1" x14ac:dyDescent="0.3">
      <c r="B20" s="122"/>
      <c r="C20" s="123"/>
      <c r="D20" s="123"/>
      <c r="E20" s="123"/>
      <c r="F20" s="123"/>
      <c r="G20" s="123"/>
      <c r="H20" s="123"/>
      <c r="I20" s="123"/>
      <c r="J20" s="123"/>
      <c r="K20" s="123"/>
      <c r="L20" s="123"/>
    </row>
    <row r="21" spans="1:32" ht="26.25" customHeight="1" thickTop="1" thickBot="1" x14ac:dyDescent="0.25">
      <c r="B21" s="343" t="s">
        <v>249</v>
      </c>
      <c r="C21" s="344"/>
      <c r="D21" s="344"/>
      <c r="E21" s="344"/>
      <c r="F21" s="344"/>
      <c r="G21" s="345"/>
      <c r="H21" s="123"/>
      <c r="I21" s="123"/>
      <c r="J21" s="123"/>
      <c r="K21" s="123"/>
      <c r="L21" s="123"/>
    </row>
    <row r="22" spans="1:32" ht="9" customHeight="1" thickTop="1" x14ac:dyDescent="0.25">
      <c r="B22" s="122"/>
      <c r="C22" s="126"/>
      <c r="D22" s="126"/>
      <c r="E22" s="126"/>
      <c r="F22" s="123"/>
      <c r="G22" s="123"/>
      <c r="H22" s="123"/>
      <c r="I22" s="123"/>
      <c r="J22" s="123"/>
      <c r="K22" s="123"/>
      <c r="L22" s="123"/>
    </row>
    <row r="23" spans="1:32" ht="31.5" customHeight="1" x14ac:dyDescent="0.2">
      <c r="B23" s="128" t="s">
        <v>77</v>
      </c>
      <c r="C23" s="128" t="s">
        <v>78</v>
      </c>
      <c r="D23" s="302" t="s">
        <v>244</v>
      </c>
      <c r="E23" s="302" t="s">
        <v>245</v>
      </c>
    </row>
    <row r="24" spans="1:32" ht="24" customHeight="1" x14ac:dyDescent="0.2">
      <c r="B24" s="308" t="s">
        <v>79</v>
      </c>
      <c r="C24" s="82"/>
      <c r="D24" s="303"/>
      <c r="E24" s="6">
        <f>C24*D24</f>
        <v>0</v>
      </c>
    </row>
    <row r="25" spans="1:32" ht="24" customHeight="1" x14ac:dyDescent="0.2">
      <c r="B25" s="308" t="s">
        <v>80</v>
      </c>
      <c r="C25" s="82"/>
      <c r="D25" s="303"/>
      <c r="E25" s="6">
        <f t="shared" ref="E25:E30" si="1">C25*D25</f>
        <v>0</v>
      </c>
    </row>
    <row r="26" spans="1:32" ht="24" customHeight="1" x14ac:dyDescent="0.2">
      <c r="B26" s="308" t="s">
        <v>81</v>
      </c>
      <c r="C26" s="82"/>
      <c r="D26" s="303"/>
      <c r="E26" s="6">
        <f t="shared" si="1"/>
        <v>0</v>
      </c>
    </row>
    <row r="27" spans="1:32" ht="24" customHeight="1" x14ac:dyDescent="0.2">
      <c r="B27" s="308" t="s">
        <v>82</v>
      </c>
      <c r="C27" s="82"/>
      <c r="D27" s="303"/>
      <c r="E27" s="6">
        <f t="shared" si="1"/>
        <v>0</v>
      </c>
    </row>
    <row r="28" spans="1:32" ht="24" customHeight="1" x14ac:dyDescent="0.2">
      <c r="B28" s="308" t="s">
        <v>83</v>
      </c>
      <c r="C28" s="82"/>
      <c r="D28" s="303"/>
      <c r="E28" s="6">
        <f t="shared" si="1"/>
        <v>0</v>
      </c>
    </row>
    <row r="29" spans="1:32" ht="24" customHeight="1" x14ac:dyDescent="0.2">
      <c r="B29" s="308" t="s">
        <v>84</v>
      </c>
      <c r="C29" s="82"/>
      <c r="D29" s="303"/>
      <c r="E29" s="6">
        <f t="shared" si="1"/>
        <v>0</v>
      </c>
    </row>
    <row r="30" spans="1:32" ht="24" customHeight="1" x14ac:dyDescent="0.2">
      <c r="B30" s="308" t="s">
        <v>250</v>
      </c>
      <c r="C30" s="82"/>
      <c r="D30" s="303"/>
      <c r="E30" s="6">
        <f t="shared" si="1"/>
        <v>0</v>
      </c>
    </row>
    <row r="31" spans="1:32" ht="24" customHeight="1" x14ac:dyDescent="0.2">
      <c r="B31" s="5" t="s">
        <v>251</v>
      </c>
      <c r="C31" s="5"/>
      <c r="D31" s="5"/>
      <c r="E31" s="7">
        <f>SUM(E24:E30)</f>
        <v>0</v>
      </c>
    </row>
    <row r="32" spans="1:32" ht="9" customHeight="1" x14ac:dyDescent="0.2">
      <c r="B32" s="134"/>
      <c r="C32" s="135"/>
      <c r="D32" s="135"/>
      <c r="E32" s="69"/>
    </row>
    <row r="33" spans="1:12" ht="24" customHeight="1" x14ac:dyDescent="0.2">
      <c r="A33" s="116" t="s">
        <v>64</v>
      </c>
      <c r="B33" s="120" t="s">
        <v>226</v>
      </c>
      <c r="C33" s="121"/>
      <c r="D33" s="136"/>
      <c r="E33" s="136"/>
      <c r="F33" s="136"/>
      <c r="G33" s="136"/>
      <c r="H33" s="136"/>
      <c r="I33" s="136"/>
      <c r="J33" s="136"/>
      <c r="K33" s="136"/>
      <c r="L33" s="121"/>
    </row>
    <row r="34" spans="1:12" ht="9" customHeight="1" thickBot="1" x14ac:dyDescent="0.3">
      <c r="B34" s="122"/>
      <c r="C34" s="123"/>
      <c r="D34" s="123"/>
      <c r="E34" s="123"/>
      <c r="F34" s="123"/>
      <c r="G34" s="123"/>
      <c r="H34" s="123"/>
      <c r="I34" s="123"/>
      <c r="J34" s="123"/>
      <c r="K34" s="123"/>
      <c r="L34" s="123"/>
    </row>
    <row r="35" spans="1:12" ht="26.25" customHeight="1" thickTop="1" thickBot="1" x14ac:dyDescent="0.25">
      <c r="B35" s="343" t="s">
        <v>246</v>
      </c>
      <c r="C35" s="344"/>
      <c r="D35" s="344"/>
      <c r="E35" s="344"/>
      <c r="F35" s="344"/>
      <c r="G35" s="345"/>
      <c r="H35" s="123"/>
      <c r="I35" s="123"/>
      <c r="J35" s="123"/>
      <c r="K35" s="123"/>
      <c r="L35" s="123"/>
    </row>
    <row r="36" spans="1:12" ht="9" customHeight="1" thickTop="1" x14ac:dyDescent="0.25">
      <c r="B36" s="122"/>
      <c r="C36" s="126"/>
      <c r="D36" s="126"/>
      <c r="E36" s="126"/>
      <c r="F36" s="123"/>
      <c r="G36" s="123"/>
      <c r="H36" s="123"/>
      <c r="I36" s="123"/>
      <c r="J36" s="123"/>
      <c r="K36" s="123"/>
      <c r="L36" s="123"/>
    </row>
    <row r="37" spans="1:12" ht="30.75" customHeight="1" x14ac:dyDescent="0.2">
      <c r="B37" s="137" t="s">
        <v>77</v>
      </c>
      <c r="C37" s="137" t="s">
        <v>85</v>
      </c>
      <c r="D37" s="302" t="s">
        <v>244</v>
      </c>
      <c r="E37" s="302" t="s">
        <v>245</v>
      </c>
    </row>
    <row r="38" spans="1:12" ht="24" customHeight="1" x14ac:dyDescent="0.2">
      <c r="B38" s="309" t="s">
        <v>86</v>
      </c>
      <c r="C38" s="82"/>
      <c r="D38" s="304"/>
      <c r="E38" s="6">
        <f>C38*D38</f>
        <v>0</v>
      </c>
    </row>
    <row r="39" spans="1:12" ht="24" customHeight="1" x14ac:dyDescent="0.2">
      <c r="B39" s="309" t="s">
        <v>103</v>
      </c>
      <c r="C39" s="82"/>
      <c r="D39" s="82"/>
      <c r="E39" s="6">
        <f>C39*D39</f>
        <v>0</v>
      </c>
    </row>
    <row r="40" spans="1:12" ht="36.75" customHeight="1" x14ac:dyDescent="0.2">
      <c r="B40" s="309" t="s">
        <v>87</v>
      </c>
      <c r="C40" s="82"/>
      <c r="D40" s="82"/>
      <c r="E40" s="6">
        <f>C40*D40</f>
        <v>0</v>
      </c>
    </row>
    <row r="41" spans="1:12" ht="39.75" customHeight="1" x14ac:dyDescent="0.2">
      <c r="B41" s="310" t="s">
        <v>145</v>
      </c>
      <c r="C41" s="82"/>
      <c r="D41" s="304"/>
      <c r="E41" s="6">
        <f>C41*D41</f>
        <v>0</v>
      </c>
    </row>
    <row r="42" spans="1:12" ht="36.75" customHeight="1" x14ac:dyDescent="0.2">
      <c r="B42" s="309" t="s">
        <v>88</v>
      </c>
      <c r="C42" s="82"/>
      <c r="D42" s="304"/>
      <c r="E42" s="6">
        <f>C42*D42</f>
        <v>0</v>
      </c>
    </row>
    <row r="43" spans="1:12" ht="50.25" customHeight="1" x14ac:dyDescent="0.2">
      <c r="B43" s="311" t="s">
        <v>225</v>
      </c>
      <c r="C43" s="457"/>
      <c r="D43" s="460"/>
      <c r="E43" s="82"/>
    </row>
    <row r="44" spans="1:12" ht="27" customHeight="1" x14ac:dyDescent="0.2">
      <c r="B44" s="5" t="s">
        <v>270</v>
      </c>
      <c r="C44" s="5"/>
      <c r="D44" s="5"/>
      <c r="E44" s="7">
        <f>SUM(E38:E43)</f>
        <v>0</v>
      </c>
    </row>
    <row r="45" spans="1:12" ht="9" customHeight="1" x14ac:dyDescent="0.2">
      <c r="B45" s="135"/>
      <c r="C45" s="135"/>
      <c r="D45" s="135"/>
      <c r="E45" s="69"/>
    </row>
    <row r="46" spans="1:12" ht="21" customHeight="1" x14ac:dyDescent="0.2">
      <c r="A46" s="116" t="s">
        <v>72</v>
      </c>
      <c r="B46" s="120" t="s">
        <v>139</v>
      </c>
      <c r="C46" s="121"/>
      <c r="D46" s="121"/>
      <c r="E46" s="121"/>
      <c r="F46" s="121"/>
      <c r="G46" s="121"/>
      <c r="H46" s="121"/>
      <c r="I46" s="121"/>
      <c r="J46" s="121"/>
      <c r="K46" s="121"/>
      <c r="L46" s="121"/>
    </row>
    <row r="47" spans="1:12" ht="9" customHeight="1" thickBot="1" x14ac:dyDescent="0.3">
      <c r="B47" s="122"/>
      <c r="C47" s="123"/>
      <c r="D47" s="123"/>
      <c r="E47" s="123"/>
      <c r="F47" s="123"/>
      <c r="G47" s="123"/>
      <c r="H47" s="123"/>
      <c r="I47" s="123"/>
      <c r="J47" s="123"/>
      <c r="K47" s="123"/>
      <c r="L47" s="123"/>
    </row>
    <row r="48" spans="1:12" ht="31.5" customHeight="1" thickTop="1" thickBot="1" x14ac:dyDescent="0.25">
      <c r="B48" s="343" t="s">
        <v>248</v>
      </c>
      <c r="C48" s="344"/>
      <c r="D48" s="344"/>
      <c r="E48" s="344"/>
      <c r="F48" s="344"/>
      <c r="G48" s="345"/>
      <c r="H48" s="123"/>
      <c r="I48" s="123"/>
      <c r="J48" s="123"/>
      <c r="K48" s="123"/>
      <c r="L48" s="123"/>
    </row>
    <row r="49" spans="1:12" ht="9" customHeight="1" thickTop="1" x14ac:dyDescent="0.25">
      <c r="B49" s="122"/>
      <c r="C49" s="123"/>
      <c r="D49" s="123"/>
      <c r="E49" s="123"/>
      <c r="F49" s="123"/>
      <c r="G49" s="123"/>
      <c r="H49" s="123"/>
      <c r="I49" s="123"/>
      <c r="J49" s="123"/>
      <c r="K49" s="123"/>
      <c r="L49" s="123"/>
    </row>
    <row r="50" spans="1:12" ht="20.25" customHeight="1" x14ac:dyDescent="0.25">
      <c r="A50" s="116" t="s">
        <v>221</v>
      </c>
      <c r="B50" s="119" t="s">
        <v>216</v>
      </c>
      <c r="C50" s="138"/>
      <c r="D50" s="138"/>
      <c r="E50" s="138"/>
      <c r="F50" s="138"/>
      <c r="G50" s="138"/>
      <c r="H50" s="139"/>
      <c r="I50" s="139"/>
      <c r="J50" s="139"/>
      <c r="K50" s="139"/>
      <c r="L50" s="139"/>
    </row>
    <row r="51" spans="1:12" ht="9" customHeight="1" x14ac:dyDescent="0.25">
      <c r="B51" s="122"/>
      <c r="D51" s="140"/>
      <c r="E51" s="140"/>
      <c r="F51" s="140"/>
      <c r="G51" s="358"/>
      <c r="H51" s="359"/>
      <c r="I51" s="359"/>
      <c r="J51" s="359"/>
      <c r="K51" s="359"/>
      <c r="L51" s="360"/>
    </row>
    <row r="52" spans="1:12" ht="36.75" customHeight="1" x14ac:dyDescent="0.2">
      <c r="B52" s="128" t="s">
        <v>204</v>
      </c>
      <c r="C52" s="137" t="s">
        <v>208</v>
      </c>
      <c r="D52" s="137" t="s">
        <v>209</v>
      </c>
      <c r="E52" s="137" t="s">
        <v>210</v>
      </c>
      <c r="F52" s="137" t="s">
        <v>211</v>
      </c>
      <c r="G52" s="141"/>
    </row>
    <row r="53" spans="1:12" ht="24" customHeight="1" x14ac:dyDescent="0.2">
      <c r="B53" s="132" t="s">
        <v>75</v>
      </c>
      <c r="C53" s="142" t="s">
        <v>148</v>
      </c>
      <c r="D53" s="82"/>
      <c r="E53" s="82"/>
      <c r="F53" s="83"/>
    </row>
    <row r="54" spans="1:12" ht="24" customHeight="1" x14ac:dyDescent="0.2">
      <c r="B54" s="132" t="s">
        <v>76</v>
      </c>
      <c r="C54" s="142" t="s">
        <v>102</v>
      </c>
      <c r="D54" s="82"/>
      <c r="E54" s="82"/>
      <c r="F54" s="83"/>
    </row>
    <row r="55" spans="1:12" ht="24" customHeight="1" x14ac:dyDescent="0.2">
      <c r="B55" s="5" t="s">
        <v>58</v>
      </c>
      <c r="C55" s="5"/>
      <c r="D55" s="5">
        <f>SUM(D53:D54)</f>
        <v>0</v>
      </c>
      <c r="E55" s="5">
        <f>SUM(E53:E54)</f>
        <v>0</v>
      </c>
      <c r="F55" s="5">
        <f>SUM(F53:F54)</f>
        <v>0</v>
      </c>
    </row>
    <row r="56" spans="1:12" ht="9" customHeight="1" x14ac:dyDescent="0.25">
      <c r="B56" s="122"/>
      <c r="C56" s="123"/>
      <c r="D56" s="123"/>
      <c r="E56" s="123"/>
      <c r="F56" s="123"/>
      <c r="G56" s="123"/>
      <c r="H56" s="123"/>
      <c r="I56" s="123"/>
      <c r="J56" s="123"/>
      <c r="K56" s="123"/>
      <c r="L56" s="123"/>
    </row>
    <row r="57" spans="1:12" ht="9" customHeight="1" x14ac:dyDescent="0.25">
      <c r="B57" s="122"/>
      <c r="C57" s="123"/>
      <c r="D57" s="123"/>
      <c r="E57" s="123"/>
      <c r="F57" s="123"/>
      <c r="G57" s="123"/>
      <c r="H57" s="123"/>
      <c r="I57" s="123"/>
      <c r="J57" s="123"/>
      <c r="K57" s="123"/>
      <c r="L57" s="123"/>
    </row>
    <row r="58" spans="1:12" ht="16.5" customHeight="1" x14ac:dyDescent="0.2">
      <c r="A58" s="116" t="s">
        <v>222</v>
      </c>
      <c r="B58" s="120" t="s">
        <v>217</v>
      </c>
      <c r="C58" s="143"/>
      <c r="D58" s="143"/>
      <c r="E58" s="143"/>
    </row>
    <row r="59" spans="1:12" ht="9" customHeight="1" x14ac:dyDescent="0.2">
      <c r="B59" s="144"/>
      <c r="C59" s="143"/>
      <c r="D59" s="143"/>
      <c r="E59" s="143"/>
    </row>
    <row r="60" spans="1:12" ht="36" customHeight="1" x14ac:dyDescent="0.2">
      <c r="B60" s="137" t="s">
        <v>203</v>
      </c>
      <c r="C60" s="137" t="s">
        <v>205</v>
      </c>
      <c r="D60" s="137" t="s">
        <v>206</v>
      </c>
      <c r="E60" s="305" t="s">
        <v>247</v>
      </c>
      <c r="F60" s="137" t="s">
        <v>207</v>
      </c>
    </row>
    <row r="61" spans="1:12" ht="24" customHeight="1" x14ac:dyDescent="0.2">
      <c r="B61" s="145" t="s">
        <v>75</v>
      </c>
      <c r="C61" s="142" t="s">
        <v>148</v>
      </c>
      <c r="D61" s="82"/>
      <c r="E61" s="81"/>
      <c r="F61" s="85">
        <f>D61*E61</f>
        <v>0</v>
      </c>
    </row>
    <row r="62" spans="1:12" ht="24" customHeight="1" x14ac:dyDescent="0.2">
      <c r="B62" s="145" t="s">
        <v>90</v>
      </c>
      <c r="C62" s="142" t="s">
        <v>102</v>
      </c>
      <c r="D62" s="82"/>
      <c r="E62" s="81"/>
      <c r="F62" s="85">
        <f>D62*E62</f>
        <v>0</v>
      </c>
    </row>
    <row r="63" spans="1:12" ht="24" customHeight="1" x14ac:dyDescent="0.2">
      <c r="B63" s="146" t="s">
        <v>67</v>
      </c>
      <c r="C63" s="146"/>
      <c r="D63" s="146"/>
      <c r="E63" s="146"/>
      <c r="F63" s="9">
        <f>SUM(F61:F62)</f>
        <v>0</v>
      </c>
    </row>
    <row r="64" spans="1:12" ht="9" customHeight="1" x14ac:dyDescent="0.25">
      <c r="B64" s="122"/>
      <c r="C64" s="123"/>
      <c r="D64" s="123"/>
      <c r="E64" s="123"/>
      <c r="F64" s="123"/>
      <c r="G64" s="123"/>
      <c r="H64" s="123"/>
      <c r="I64" s="123"/>
      <c r="J64" s="123"/>
      <c r="K64" s="123"/>
      <c r="L64" s="123"/>
    </row>
    <row r="65" spans="1:12" ht="16.5" customHeight="1" x14ac:dyDescent="0.2">
      <c r="A65" s="116" t="s">
        <v>223</v>
      </c>
      <c r="B65" s="120" t="s">
        <v>218</v>
      </c>
      <c r="C65" s="123"/>
      <c r="D65" s="123"/>
      <c r="G65" s="123"/>
      <c r="H65" s="123"/>
      <c r="I65" s="123"/>
      <c r="J65" s="123"/>
      <c r="K65" s="123"/>
      <c r="L65" s="123"/>
    </row>
    <row r="66" spans="1:12" ht="9" customHeight="1" x14ac:dyDescent="0.25">
      <c r="B66" s="122"/>
      <c r="C66" s="123"/>
      <c r="D66" s="123"/>
      <c r="G66" s="123"/>
      <c r="H66" s="123"/>
      <c r="I66" s="123"/>
      <c r="J66" s="123"/>
      <c r="K66" s="123"/>
      <c r="L66" s="123"/>
    </row>
    <row r="67" spans="1:12" ht="41.25" customHeight="1" x14ac:dyDescent="0.2">
      <c r="B67" s="147" t="s">
        <v>219</v>
      </c>
      <c r="C67" s="137" t="s">
        <v>104</v>
      </c>
      <c r="D67" s="137" t="s">
        <v>105</v>
      </c>
      <c r="E67" s="137" t="s">
        <v>116</v>
      </c>
    </row>
    <row r="68" spans="1:12" ht="24" customHeight="1" x14ac:dyDescent="0.2">
      <c r="B68" s="148" t="s">
        <v>140</v>
      </c>
      <c r="C68" s="82"/>
      <c r="D68" s="81"/>
      <c r="E68" s="81"/>
    </row>
    <row r="69" spans="1:12" ht="26.25" customHeight="1" x14ac:dyDescent="0.2">
      <c r="B69" s="311" t="s">
        <v>288</v>
      </c>
      <c r="C69" s="457"/>
      <c r="D69" s="457"/>
      <c r="E69" s="81"/>
    </row>
    <row r="70" spans="1:12" ht="24" customHeight="1" x14ac:dyDescent="0.2">
      <c r="B70" s="148" t="s">
        <v>141</v>
      </c>
      <c r="C70" s="457"/>
      <c r="D70" s="457"/>
      <c r="E70" s="84"/>
    </row>
    <row r="71" spans="1:12" ht="24" customHeight="1" x14ac:dyDescent="0.2">
      <c r="B71" s="148" t="s">
        <v>142</v>
      </c>
      <c r="C71" s="458"/>
      <c r="D71" s="458"/>
      <c r="E71" s="84"/>
    </row>
    <row r="72" spans="1:12" ht="24" customHeight="1" x14ac:dyDescent="0.2">
      <c r="B72" s="148" t="s">
        <v>143</v>
      </c>
      <c r="C72" s="459"/>
      <c r="D72" s="459"/>
      <c r="E72" s="84"/>
      <c r="F72" s="149"/>
    </row>
    <row r="73" spans="1:12" ht="9" customHeight="1" x14ac:dyDescent="0.2">
      <c r="B73" s="150"/>
      <c r="C73" s="150"/>
      <c r="D73" s="150"/>
      <c r="E73" s="150"/>
      <c r="F73" s="70"/>
    </row>
    <row r="74" spans="1:12" ht="21" customHeight="1" x14ac:dyDescent="0.2">
      <c r="A74" s="116" t="s">
        <v>73</v>
      </c>
      <c r="B74" s="120" t="s">
        <v>220</v>
      </c>
      <c r="C74" s="121"/>
      <c r="D74" s="121"/>
      <c r="E74" s="121"/>
      <c r="F74" s="121"/>
      <c r="G74" s="121"/>
      <c r="H74" s="121"/>
      <c r="I74" s="121"/>
      <c r="J74" s="121"/>
      <c r="K74" s="121"/>
      <c r="L74" s="121"/>
    </row>
    <row r="75" spans="1:12" ht="9" customHeight="1" thickBot="1" x14ac:dyDescent="0.3">
      <c r="B75" s="122"/>
      <c r="C75" s="123"/>
      <c r="D75" s="123"/>
      <c r="E75" s="123"/>
      <c r="F75" s="123"/>
      <c r="G75" s="123"/>
      <c r="H75" s="123"/>
      <c r="I75" s="123"/>
      <c r="J75" s="123"/>
      <c r="K75" s="123"/>
      <c r="L75" s="123"/>
    </row>
    <row r="76" spans="1:12" ht="54.75" customHeight="1" thickTop="1" thickBot="1" x14ac:dyDescent="0.25">
      <c r="B76" s="343" t="s">
        <v>271</v>
      </c>
      <c r="C76" s="344"/>
      <c r="D76" s="344"/>
      <c r="E76" s="344"/>
      <c r="F76" s="344"/>
      <c r="G76" s="345"/>
      <c r="H76" s="123"/>
      <c r="I76" s="123"/>
      <c r="J76" s="123"/>
      <c r="K76" s="123"/>
      <c r="L76" s="123"/>
    </row>
    <row r="77" spans="1:12" ht="9" customHeight="1" thickTop="1" x14ac:dyDescent="0.25">
      <c r="B77" s="122"/>
      <c r="C77" s="126"/>
      <c r="D77" s="126"/>
      <c r="E77" s="126"/>
      <c r="F77" s="126"/>
      <c r="G77" s="126"/>
      <c r="H77" s="123"/>
      <c r="I77" s="123"/>
      <c r="J77" s="123"/>
      <c r="K77" s="123"/>
      <c r="L77" s="123"/>
    </row>
    <row r="78" spans="1:12" s="151" customFormat="1" ht="42" customHeight="1" x14ac:dyDescent="0.2">
      <c r="A78" s="130"/>
      <c r="B78" s="137" t="s">
        <v>91</v>
      </c>
      <c r="C78" s="137" t="s">
        <v>68</v>
      </c>
      <c r="D78" s="137" t="s">
        <v>92</v>
      </c>
      <c r="E78" s="137" t="s">
        <v>93</v>
      </c>
      <c r="F78" s="137" t="s">
        <v>100</v>
      </c>
      <c r="G78" s="137" t="s">
        <v>94</v>
      </c>
    </row>
    <row r="79" spans="1:12" ht="18.75" customHeight="1" x14ac:dyDescent="0.2">
      <c r="B79" s="308" t="s">
        <v>95</v>
      </c>
      <c r="C79" s="301">
        <f>F15</f>
        <v>0</v>
      </c>
      <c r="D79" s="3"/>
      <c r="E79" s="6">
        <f>C79*D79/100</f>
        <v>0</v>
      </c>
      <c r="F79" s="3"/>
      <c r="G79" s="6">
        <f>E79*F79</f>
        <v>0</v>
      </c>
    </row>
    <row r="80" spans="1:12" ht="18.75" customHeight="1" x14ac:dyDescent="0.2">
      <c r="B80" s="308" t="s">
        <v>96</v>
      </c>
      <c r="C80" s="301">
        <f>F14</f>
        <v>0</v>
      </c>
      <c r="D80" s="3"/>
      <c r="E80" s="6">
        <f>C80*D80/100</f>
        <v>0</v>
      </c>
      <c r="F80" s="3"/>
      <c r="G80" s="6">
        <f>E80*F80</f>
        <v>0</v>
      </c>
    </row>
    <row r="81" spans="1:12" ht="18.75" customHeight="1" x14ac:dyDescent="0.2">
      <c r="B81" s="308" t="s">
        <v>65</v>
      </c>
      <c r="C81" s="301">
        <f>F13</f>
        <v>0</v>
      </c>
      <c r="D81" s="3"/>
      <c r="E81" s="6">
        <f>C81*D81/100</f>
        <v>0</v>
      </c>
      <c r="F81" s="3"/>
      <c r="G81" s="6">
        <f>E81*F81</f>
        <v>0</v>
      </c>
    </row>
    <row r="82" spans="1:12" ht="18.75" customHeight="1" x14ac:dyDescent="0.2">
      <c r="B82" s="308" t="s">
        <v>66</v>
      </c>
      <c r="C82" s="301">
        <f>F16</f>
        <v>0</v>
      </c>
      <c r="D82" s="3"/>
      <c r="E82" s="6">
        <f>C82*D82/100</f>
        <v>0</v>
      </c>
      <c r="F82" s="3"/>
      <c r="G82" s="6">
        <f>E82*F82</f>
        <v>0</v>
      </c>
    </row>
    <row r="83" spans="1:12" ht="24" customHeight="1" x14ac:dyDescent="0.2">
      <c r="B83" s="146" t="s">
        <v>67</v>
      </c>
      <c r="C83" s="11">
        <f>SUM(C79:C82)</f>
        <v>0</v>
      </c>
      <c r="D83" s="8"/>
      <c r="E83" s="11">
        <f>SUM(E79:E82)</f>
        <v>0</v>
      </c>
      <c r="F83" s="10"/>
      <c r="G83" s="11">
        <f>SUM(G79:G82)</f>
        <v>0</v>
      </c>
    </row>
    <row r="84" spans="1:12" s="157" customFormat="1" ht="12.75" customHeight="1" x14ac:dyDescent="0.3">
      <c r="A84" s="152"/>
      <c r="B84" s="153"/>
      <c r="C84" s="154"/>
      <c r="D84" s="155"/>
      <c r="E84" s="155"/>
      <c r="F84" s="156"/>
      <c r="G84" s="156"/>
    </row>
    <row r="85" spans="1:12" ht="21" customHeight="1" x14ac:dyDescent="0.2">
      <c r="A85" s="116" t="s">
        <v>74</v>
      </c>
      <c r="B85" s="120" t="s">
        <v>99</v>
      </c>
      <c r="C85" s="121"/>
      <c r="D85" s="121"/>
      <c r="E85" s="121"/>
      <c r="F85" s="121"/>
      <c r="G85" s="121"/>
      <c r="H85" s="121"/>
      <c r="I85" s="121"/>
      <c r="J85" s="121"/>
      <c r="K85" s="121"/>
      <c r="L85" s="121"/>
    </row>
    <row r="86" spans="1:12" ht="9" customHeight="1" thickBot="1" x14ac:dyDescent="0.3">
      <c r="B86" s="122"/>
      <c r="C86" s="123"/>
      <c r="D86" s="123"/>
      <c r="E86" s="123"/>
      <c r="F86" s="123"/>
      <c r="G86" s="123"/>
      <c r="H86" s="123"/>
      <c r="I86" s="123"/>
      <c r="J86" s="123"/>
      <c r="K86" s="123"/>
      <c r="L86" s="123"/>
    </row>
    <row r="87" spans="1:12" ht="40.5" customHeight="1" thickTop="1" thickBot="1" x14ac:dyDescent="0.25">
      <c r="B87" s="343" t="s">
        <v>278</v>
      </c>
      <c r="C87" s="344"/>
      <c r="D87" s="344"/>
      <c r="E87" s="344"/>
      <c r="F87" s="344"/>
      <c r="G87" s="345"/>
      <c r="H87" s="123"/>
      <c r="I87" s="123"/>
      <c r="J87" s="123"/>
      <c r="K87" s="123"/>
      <c r="L87" s="123"/>
    </row>
    <row r="88" spans="1:12" ht="9" customHeight="1" thickTop="1" x14ac:dyDescent="0.25">
      <c r="B88" s="122"/>
      <c r="C88" s="126"/>
      <c r="D88" s="126"/>
      <c r="E88" s="126"/>
      <c r="F88" s="123"/>
      <c r="G88" s="123"/>
      <c r="H88" s="123"/>
      <c r="I88" s="123"/>
      <c r="J88" s="123"/>
      <c r="K88" s="123"/>
      <c r="L88" s="123"/>
    </row>
    <row r="89" spans="1:12" ht="33" customHeight="1" x14ac:dyDescent="0.2">
      <c r="B89" s="137" t="s">
        <v>146</v>
      </c>
      <c r="C89" s="137" t="s">
        <v>68</v>
      </c>
      <c r="D89" s="137" t="s">
        <v>100</v>
      </c>
      <c r="E89" s="137" t="s">
        <v>101</v>
      </c>
    </row>
    <row r="90" spans="1:12" ht="25.5" customHeight="1" x14ac:dyDescent="0.2">
      <c r="B90" s="158" t="s">
        <v>147</v>
      </c>
      <c r="C90" s="6">
        <f>C83-E83</f>
        <v>0</v>
      </c>
      <c r="D90" s="2"/>
      <c r="E90" s="6">
        <f>C90*D90</f>
        <v>0</v>
      </c>
    </row>
    <row r="91" spans="1:12" ht="24" customHeight="1" x14ac:dyDescent="0.3">
      <c r="C91" s="159"/>
    </row>
    <row r="92" spans="1:12" ht="24" customHeight="1" x14ac:dyDescent="0.3">
      <c r="C92" s="159"/>
    </row>
    <row r="93" spans="1:12" ht="24" customHeight="1" x14ac:dyDescent="0.3">
      <c r="C93" s="159"/>
    </row>
    <row r="94" spans="1:12" ht="24" customHeight="1" x14ac:dyDescent="0.2"/>
    <row r="95" spans="1:12" ht="24" customHeight="1" x14ac:dyDescent="0.2"/>
    <row r="96" spans="1:12" ht="24" customHeight="1" x14ac:dyDescent="0.2"/>
    <row r="97" ht="24" customHeight="1" x14ac:dyDescent="0.2"/>
    <row r="98" ht="24" customHeight="1" x14ac:dyDescent="0.2"/>
    <row r="99" ht="24" customHeight="1" x14ac:dyDescent="0.2"/>
    <row r="100" ht="24" customHeight="1" x14ac:dyDescent="0.2"/>
    <row r="101" ht="24" customHeight="1" x14ac:dyDescent="0.2"/>
    <row r="102" ht="24" customHeight="1" x14ac:dyDescent="0.2"/>
    <row r="103" ht="24" customHeight="1" x14ac:dyDescent="0.2"/>
    <row r="104" ht="24" customHeight="1" x14ac:dyDescent="0.2"/>
    <row r="105" ht="24" customHeight="1" x14ac:dyDescent="0.2"/>
    <row r="106" ht="24" customHeight="1" x14ac:dyDescent="0.2"/>
    <row r="107" ht="24" customHeight="1" x14ac:dyDescent="0.2"/>
    <row r="108" ht="24" customHeight="1" x14ac:dyDescent="0.2"/>
    <row r="109" ht="24" customHeight="1" x14ac:dyDescent="0.2"/>
  </sheetData>
  <sheetProtection password="DA28" sheet="1" objects="1" scenarios="1"/>
  <mergeCells count="11">
    <mergeCell ref="B2:C2"/>
    <mergeCell ref="B76:G76"/>
    <mergeCell ref="B87:G87"/>
    <mergeCell ref="B9:G9"/>
    <mergeCell ref="C18:L18"/>
    <mergeCell ref="B6:E6"/>
    <mergeCell ref="F6:I6"/>
    <mergeCell ref="G51:L51"/>
    <mergeCell ref="B21:G21"/>
    <mergeCell ref="B35:G35"/>
    <mergeCell ref="B48:G48"/>
  </mergeCells>
  <dataValidations xWindow="480" yWindow="456" count="10">
    <dataValidation type="whole" allowBlank="1" showInputMessage="1" showErrorMessage="1" errorTitle="Cijena izvan definiranih granica" prompt="Efikasnost razdvajanja između 65 - 90" sqref="D79">
      <formula1>65</formula1>
      <formula2>90</formula2>
    </dataValidation>
    <dataValidation type="whole" allowBlank="1" showInputMessage="1" showErrorMessage="1" errorTitle="Cijena izvan definiranih granica" prompt="Efikasnost razdvajanja između 50 - 75" sqref="D80">
      <formula1>50</formula1>
      <formula2>75</formula2>
    </dataValidation>
    <dataValidation type="whole" allowBlank="1" showInputMessage="1" showErrorMessage="1" errorTitle="Cijena izvan definiranih granica" prompt="Efikasnost razdvajanja između 40 - 75" sqref="D81">
      <formula1>40</formula1>
      <formula2>75</formula2>
    </dataValidation>
    <dataValidation type="whole" allowBlank="1" showInputMessage="1" showErrorMessage="1" errorTitle="Cijena izvan definiranih granica" prompt="Efikasnost razdvajanja između 60 - 90" sqref="D82">
      <formula1>60</formula1>
      <formula2>90</formula2>
    </dataValidation>
    <dataValidation type="whole" allowBlank="1" showInputMessage="1" showErrorMessage="1" errorTitle="Cijena izvan definiranih granica" prompt="Cijena između 300 - 600" sqref="F79">
      <formula1>300</formula1>
      <formula2>600</formula2>
    </dataValidation>
    <dataValidation type="whole" allowBlank="1" showInputMessage="1" showErrorMessage="1" errorTitle="Cijena izvan definiranih granica" prompt="Cijena između 150 - 400" sqref="F80">
      <formula1>150</formula1>
      <formula2>400</formula2>
    </dataValidation>
    <dataValidation type="whole" allowBlank="1" showInputMessage="1" showErrorMessage="1" errorTitle="Cijena izvan definiranih granica" prompt="Cijena između 0 - 250" sqref="F81">
      <formula1>0</formula1>
      <formula2>250</formula2>
    </dataValidation>
    <dataValidation type="whole" allowBlank="1" showInputMessage="1" showErrorMessage="1" errorTitle="Cijena izvan definiranih granica" prompt="Cijena između 50 - 250" sqref="F82">
      <formula1>50</formula1>
      <formula2>250</formula2>
    </dataValidation>
    <dataValidation type="whole" allowBlank="1" showInputMessage="1" showErrorMessage="1" errorTitle="Cijena izvan definiranih granica" prompt="Cijena između 400 - 950" sqref="D90">
      <formula1>400</formula1>
      <formula2>950</formula2>
    </dataValidation>
    <dataValidation allowBlank="1" showErrorMessage="1" sqref="D28:D30 D38 D41:D42"/>
  </dataValidations>
  <pageMargins left="0.7" right="0.7" top="0.75" bottom="0.75" header="0.3" footer="0.3"/>
  <pageSetup paperSize="9" orientation="landscape" r:id="rId1"/>
  <ignoredErrors>
    <ignoredError sqref="C81" formula="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E50"/>
  <sheetViews>
    <sheetView zoomScale="110" zoomScaleNormal="110" workbookViewId="0">
      <pane ySplit="1" topLeftCell="A2" activePane="bottomLeft" state="frozen"/>
      <selection activeCell="C76" sqref="C76:D76"/>
      <selection pane="bottomLeft" activeCell="I11" sqref="I11"/>
    </sheetView>
  </sheetViews>
  <sheetFormatPr defaultColWidth="9.140625" defaultRowHeight="8.25" x14ac:dyDescent="0.15"/>
  <cols>
    <col min="1" max="1" width="30.42578125" style="17" customWidth="1"/>
    <col min="2" max="2" width="14.7109375" style="17" customWidth="1"/>
    <col min="3" max="4" width="13.140625" style="17" bestFit="1" customWidth="1"/>
    <col min="5" max="5" width="10.28515625" style="17" customWidth="1"/>
    <col min="6" max="19" width="8.28515625" style="17" customWidth="1"/>
    <col min="20" max="20" width="11.28515625" style="17" bestFit="1" customWidth="1"/>
    <col min="21" max="30" width="8.28515625" style="17" customWidth="1"/>
    <col min="31" max="31" width="9.5703125" style="17" customWidth="1"/>
    <col min="32" max="16384" width="9.140625" style="17"/>
  </cols>
  <sheetData>
    <row r="1" spans="1:6" ht="9" thickBot="1" x14ac:dyDescent="0.2"/>
    <row r="2" spans="1:6" ht="31.9" customHeight="1" thickTop="1" thickBot="1" x14ac:dyDescent="0.25">
      <c r="A2" s="370" t="s">
        <v>200</v>
      </c>
      <c r="B2" s="371"/>
      <c r="C2" s="371"/>
      <c r="D2" s="372"/>
      <c r="E2" s="86"/>
    </row>
    <row r="3" spans="1:6" s="88" customFormat="1" ht="13.5" customHeight="1" thickTop="1" thickBot="1" x14ac:dyDescent="0.2">
      <c r="A3" s="87"/>
      <c r="B3" s="87"/>
      <c r="C3" s="87"/>
      <c r="D3" s="87"/>
    </row>
    <row r="4" spans="1:6" ht="21.6" customHeight="1" thickTop="1" thickBot="1" x14ac:dyDescent="0.25">
      <c r="A4" s="375" t="s">
        <v>236</v>
      </c>
      <c r="B4" s="375"/>
      <c r="C4" s="375"/>
      <c r="D4" s="376"/>
      <c r="E4" s="86"/>
    </row>
    <row r="5" spans="1:6" s="89" customFormat="1" ht="21.6" customHeight="1" thickTop="1" thickBot="1" x14ac:dyDescent="0.25"/>
    <row r="6" spans="1:6" ht="15" customHeight="1" thickTop="1" thickBot="1" x14ac:dyDescent="0.2">
      <c r="A6" s="90"/>
      <c r="B6" s="91" t="s">
        <v>154</v>
      </c>
      <c r="C6" s="91" t="s">
        <v>155</v>
      </c>
    </row>
    <row r="7" spans="1:6" ht="15" customHeight="1" thickTop="1" x14ac:dyDescent="0.15">
      <c r="A7" s="92" t="s">
        <v>227</v>
      </c>
      <c r="B7" s="329"/>
      <c r="C7" s="329"/>
    </row>
    <row r="8" spans="1:6" ht="15" customHeight="1" x14ac:dyDescent="0.15">
      <c r="A8" s="93" t="s">
        <v>228</v>
      </c>
      <c r="B8" s="330"/>
      <c r="C8" s="330"/>
    </row>
    <row r="9" spans="1:6" ht="15" customHeight="1" x14ac:dyDescent="0.15">
      <c r="A9" s="93" t="s">
        <v>229</v>
      </c>
      <c r="B9" s="330"/>
      <c r="C9" s="330"/>
    </row>
    <row r="10" spans="1:6" s="88" customFormat="1" ht="18" customHeight="1" thickBot="1" x14ac:dyDescent="0.25">
      <c r="A10" s="94"/>
      <c r="B10" s="89"/>
      <c r="C10" s="89"/>
    </row>
    <row r="11" spans="1:6" ht="24.75" customHeight="1" thickTop="1" x14ac:dyDescent="0.15">
      <c r="A11" s="380" t="s">
        <v>213</v>
      </c>
      <c r="B11" s="381"/>
      <c r="C11" s="381"/>
      <c r="D11" s="381"/>
      <c r="E11" s="381"/>
      <c r="F11" s="382"/>
    </row>
    <row r="12" spans="1:6" ht="9.75" customHeight="1" x14ac:dyDescent="0.15">
      <c r="A12" s="383"/>
      <c r="B12" s="384"/>
      <c r="C12" s="384"/>
      <c r="D12" s="384"/>
      <c r="E12" s="384"/>
      <c r="F12" s="385"/>
    </row>
    <row r="13" spans="1:6" ht="14.25" customHeight="1" x14ac:dyDescent="0.15">
      <c r="A13" s="383"/>
      <c r="B13" s="384"/>
      <c r="C13" s="384"/>
      <c r="D13" s="384"/>
      <c r="E13" s="384"/>
      <c r="F13" s="385"/>
    </row>
    <row r="14" spans="1:6" ht="19.149999999999999" customHeight="1" x14ac:dyDescent="0.2">
      <c r="A14" s="95" t="s">
        <v>199</v>
      </c>
      <c r="B14" s="312">
        <v>5.0000000000000001E-3</v>
      </c>
      <c r="C14" s="386"/>
      <c r="D14" s="386"/>
      <c r="E14" s="386"/>
      <c r="F14" s="387"/>
    </row>
    <row r="15" spans="1:6" ht="13.15" customHeight="1" x14ac:dyDescent="0.2">
      <c r="A15" s="95" t="s">
        <v>150</v>
      </c>
      <c r="B15" s="96">
        <v>0.04</v>
      </c>
      <c r="C15" s="386"/>
      <c r="D15" s="386"/>
      <c r="E15" s="386"/>
      <c r="F15" s="387"/>
    </row>
    <row r="16" spans="1:6" ht="13.15" customHeight="1" x14ac:dyDescent="0.2">
      <c r="A16" s="95" t="s">
        <v>151</v>
      </c>
      <c r="B16" s="96">
        <v>0.02</v>
      </c>
      <c r="C16" s="386"/>
      <c r="D16" s="386"/>
      <c r="E16" s="386"/>
      <c r="F16" s="387"/>
    </row>
    <row r="17" spans="1:31" ht="13.15" customHeight="1" thickBot="1" x14ac:dyDescent="0.25">
      <c r="A17" s="97" t="s">
        <v>198</v>
      </c>
      <c r="B17" s="98">
        <v>0.1</v>
      </c>
      <c r="C17" s="388"/>
      <c r="D17" s="388"/>
      <c r="E17" s="388"/>
      <c r="F17" s="389"/>
    </row>
    <row r="18" spans="1:31" s="89" customFormat="1" ht="8.4499999999999993" customHeight="1" thickTop="1" x14ac:dyDescent="0.2"/>
    <row r="19" spans="1:31" x14ac:dyDescent="0.15">
      <c r="A19" s="99"/>
      <c r="B19" s="99"/>
      <c r="C19" s="99"/>
      <c r="D19" s="99"/>
    </row>
    <row r="20" spans="1:31" ht="38.450000000000003" customHeight="1" x14ac:dyDescent="0.15">
      <c r="A20" s="377" t="s">
        <v>186</v>
      </c>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9"/>
    </row>
    <row r="21" spans="1:31" ht="13.9" customHeight="1" x14ac:dyDescent="0.15">
      <c r="A21" s="100" t="s">
        <v>26</v>
      </c>
      <c r="B21" s="55">
        <v>1</v>
      </c>
      <c r="C21" s="55">
        <v>2</v>
      </c>
      <c r="D21" s="55">
        <v>3</v>
      </c>
      <c r="E21" s="55">
        <v>4</v>
      </c>
      <c r="F21" s="55">
        <v>5</v>
      </c>
      <c r="G21" s="55">
        <v>6</v>
      </c>
      <c r="H21" s="55">
        <v>7</v>
      </c>
      <c r="I21" s="55">
        <v>8</v>
      </c>
      <c r="J21" s="55">
        <v>9</v>
      </c>
      <c r="K21" s="55">
        <v>10</v>
      </c>
      <c r="L21" s="55">
        <v>11</v>
      </c>
      <c r="M21" s="55">
        <v>12</v>
      </c>
      <c r="N21" s="55">
        <v>13</v>
      </c>
      <c r="O21" s="55">
        <v>14</v>
      </c>
      <c r="P21" s="55">
        <v>15</v>
      </c>
      <c r="Q21" s="55">
        <v>16</v>
      </c>
      <c r="R21" s="55">
        <v>17</v>
      </c>
      <c r="S21" s="55">
        <v>18</v>
      </c>
      <c r="T21" s="55">
        <v>19</v>
      </c>
      <c r="U21" s="55">
        <v>20</v>
      </c>
      <c r="V21" s="55">
        <v>21</v>
      </c>
      <c r="W21" s="55">
        <v>22</v>
      </c>
      <c r="X21" s="55">
        <v>23</v>
      </c>
      <c r="Y21" s="55">
        <v>24</v>
      </c>
      <c r="Z21" s="55">
        <v>25</v>
      </c>
      <c r="AA21" s="55">
        <v>26</v>
      </c>
      <c r="AB21" s="55">
        <v>27</v>
      </c>
      <c r="AC21" s="55">
        <v>28</v>
      </c>
      <c r="AD21" s="55">
        <v>29</v>
      </c>
      <c r="AE21" s="55">
        <v>30</v>
      </c>
    </row>
    <row r="22" spans="1:31" s="102" customFormat="1" ht="22.15" customHeight="1" x14ac:dyDescent="0.15">
      <c r="A22" s="101" t="s">
        <v>149</v>
      </c>
      <c r="B22" s="73"/>
      <c r="C22" s="73"/>
      <c r="D22" s="73"/>
      <c r="E22" s="74"/>
      <c r="F22" s="74"/>
      <c r="G22" s="74"/>
      <c r="H22" s="74"/>
      <c r="I22" s="74"/>
      <c r="J22" s="74"/>
      <c r="K22" s="74"/>
      <c r="L22" s="74"/>
      <c r="M22" s="74"/>
      <c r="N22" s="74"/>
      <c r="O22" s="74"/>
      <c r="P22" s="74"/>
      <c r="Q22" s="74"/>
      <c r="R22" s="74"/>
      <c r="S22" s="74"/>
      <c r="T22" s="74"/>
      <c r="U22" s="74"/>
      <c r="V22" s="74"/>
      <c r="W22" s="74"/>
      <c r="X22" s="74"/>
      <c r="Y22" s="74"/>
      <c r="Z22" s="74"/>
      <c r="AA22" s="74"/>
      <c r="AB22" s="74"/>
      <c r="AC22" s="74"/>
      <c r="AD22" s="74"/>
      <c r="AE22" s="74"/>
    </row>
    <row r="23" spans="1:31" ht="13.5" customHeight="1" x14ac:dyDescent="0.15">
      <c r="A23" s="103" t="s">
        <v>180</v>
      </c>
      <c r="B23" s="75"/>
      <c r="C23" s="75"/>
      <c r="D23" s="75"/>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row>
    <row r="24" spans="1:31" ht="11.25" customHeight="1" x14ac:dyDescent="0.15">
      <c r="A24" s="104" t="s">
        <v>59</v>
      </c>
      <c r="B24" s="75"/>
      <c r="C24" s="75"/>
      <c r="D24" s="75"/>
      <c r="E24" s="75"/>
      <c r="F24" s="75"/>
      <c r="G24" s="75"/>
      <c r="H24" s="75"/>
      <c r="I24" s="76"/>
      <c r="J24" s="76"/>
      <c r="K24" s="76"/>
      <c r="L24" s="76"/>
      <c r="M24" s="76"/>
      <c r="N24" s="76"/>
      <c r="O24" s="76"/>
      <c r="P24" s="76"/>
      <c r="Q24" s="76"/>
      <c r="R24" s="76"/>
      <c r="S24" s="76"/>
      <c r="T24" s="76"/>
      <c r="U24" s="76"/>
      <c r="V24" s="76"/>
      <c r="W24" s="76"/>
      <c r="X24" s="76"/>
      <c r="Y24" s="76"/>
      <c r="Z24" s="76"/>
      <c r="AA24" s="76"/>
      <c r="AB24" s="76"/>
      <c r="AC24" s="76"/>
      <c r="AD24" s="76"/>
      <c r="AE24" s="76"/>
    </row>
    <row r="25" spans="1:31" ht="11.25" customHeight="1" x14ac:dyDescent="0.15">
      <c r="A25" s="104" t="s">
        <v>117</v>
      </c>
      <c r="B25" s="75">
        <f>0.04*(B23+B24)</f>
        <v>0</v>
      </c>
      <c r="C25" s="75">
        <f t="shared" ref="C25" si="0">0.04*(C23+C24)</f>
        <v>0</v>
      </c>
      <c r="D25" s="75">
        <f>0.04*(D23+D24)</f>
        <v>0</v>
      </c>
      <c r="E25" s="75">
        <f t="shared" ref="E25:H25" si="1">0.04*(E23+E24)</f>
        <v>0</v>
      </c>
      <c r="F25" s="75">
        <f t="shared" si="1"/>
        <v>0</v>
      </c>
      <c r="G25" s="75">
        <f t="shared" si="1"/>
        <v>0</v>
      </c>
      <c r="H25" s="75">
        <f t="shared" si="1"/>
        <v>0</v>
      </c>
      <c r="I25" s="75">
        <f t="shared" ref="I25" si="2">0.04*(I23+I24)</f>
        <v>0</v>
      </c>
      <c r="J25" s="75">
        <f t="shared" ref="J25" si="3">0.04*(J23+J24)</f>
        <v>0</v>
      </c>
      <c r="K25" s="75">
        <f t="shared" ref="K25" si="4">0.04*(K23+K24)</f>
        <v>0</v>
      </c>
      <c r="L25" s="75"/>
      <c r="M25" s="75"/>
      <c r="N25" s="75"/>
      <c r="O25" s="75"/>
      <c r="P25" s="75"/>
      <c r="Q25" s="75"/>
      <c r="R25" s="75"/>
      <c r="S25" s="75"/>
      <c r="T25" s="75"/>
      <c r="U25" s="75"/>
      <c r="V25" s="75"/>
      <c r="W25" s="75"/>
      <c r="X25" s="75"/>
      <c r="Y25" s="75"/>
      <c r="Z25" s="75"/>
      <c r="AA25" s="75"/>
      <c r="AB25" s="75"/>
      <c r="AC25" s="75"/>
      <c r="AD25" s="75"/>
      <c r="AE25" s="75"/>
    </row>
    <row r="26" spans="1:31" ht="11.25" customHeight="1" x14ac:dyDescent="0.15">
      <c r="A26" s="104" t="s">
        <v>118</v>
      </c>
      <c r="B26" s="75">
        <f>0.02*(B23+B24)</f>
        <v>0</v>
      </c>
      <c r="C26" s="75">
        <f t="shared" ref="C26" si="5">0.02*(C23+C24)</f>
        <v>0</v>
      </c>
      <c r="D26" s="75">
        <f>0.02*(D23+D24)</f>
        <v>0</v>
      </c>
      <c r="E26" s="75">
        <f t="shared" ref="E26:H26" si="6">0.02*(E23+E24)</f>
        <v>0</v>
      </c>
      <c r="F26" s="75">
        <f t="shared" si="6"/>
        <v>0</v>
      </c>
      <c r="G26" s="75">
        <f t="shared" si="6"/>
        <v>0</v>
      </c>
      <c r="H26" s="75">
        <f t="shared" si="6"/>
        <v>0</v>
      </c>
      <c r="I26" s="75">
        <f t="shared" ref="I26:K26" si="7">0.02*(I23+I24)</f>
        <v>0</v>
      </c>
      <c r="J26" s="75">
        <f t="shared" si="7"/>
        <v>0</v>
      </c>
      <c r="K26" s="75">
        <f t="shared" si="7"/>
        <v>0</v>
      </c>
      <c r="L26" s="75"/>
      <c r="M26" s="75"/>
      <c r="N26" s="75"/>
      <c r="O26" s="75"/>
      <c r="P26" s="75"/>
      <c r="Q26" s="75"/>
      <c r="R26" s="75"/>
      <c r="S26" s="75"/>
      <c r="T26" s="75"/>
      <c r="U26" s="75"/>
      <c r="V26" s="75"/>
      <c r="W26" s="75"/>
      <c r="X26" s="75"/>
      <c r="Y26" s="75"/>
      <c r="Z26" s="75"/>
      <c r="AA26" s="75"/>
      <c r="AB26" s="75"/>
      <c r="AC26" s="75"/>
      <c r="AD26" s="75"/>
      <c r="AE26" s="75"/>
    </row>
    <row r="27" spans="1:31" ht="11.25" customHeight="1" x14ac:dyDescent="0.15">
      <c r="A27" s="104" t="s">
        <v>119</v>
      </c>
      <c r="B27" s="75">
        <f>0.005*(B23+B24)</f>
        <v>0</v>
      </c>
      <c r="C27" s="75">
        <f t="shared" ref="C27:K27" si="8">0.005*(C23+C24)</f>
        <v>0</v>
      </c>
      <c r="D27" s="75">
        <f t="shared" si="8"/>
        <v>0</v>
      </c>
      <c r="E27" s="75">
        <f t="shared" si="8"/>
        <v>0</v>
      </c>
      <c r="F27" s="75">
        <f t="shared" si="8"/>
        <v>0</v>
      </c>
      <c r="G27" s="75">
        <f t="shared" si="8"/>
        <v>0</v>
      </c>
      <c r="H27" s="75">
        <f t="shared" si="8"/>
        <v>0</v>
      </c>
      <c r="I27" s="75">
        <f t="shared" si="8"/>
        <v>0</v>
      </c>
      <c r="J27" s="75">
        <f t="shared" si="8"/>
        <v>0</v>
      </c>
      <c r="K27" s="75">
        <f t="shared" si="8"/>
        <v>0</v>
      </c>
      <c r="L27" s="75"/>
      <c r="M27" s="75"/>
      <c r="N27" s="75"/>
      <c r="O27" s="75"/>
      <c r="P27" s="75"/>
      <c r="Q27" s="75"/>
      <c r="R27" s="75"/>
      <c r="S27" s="75"/>
      <c r="T27" s="75"/>
      <c r="U27" s="75"/>
      <c r="V27" s="75"/>
      <c r="W27" s="75"/>
      <c r="X27" s="75"/>
      <c r="Y27" s="75"/>
      <c r="Z27" s="75"/>
      <c r="AA27" s="75"/>
      <c r="AB27" s="75"/>
      <c r="AC27" s="75"/>
      <c r="AD27" s="75"/>
      <c r="AE27" s="75"/>
    </row>
    <row r="28" spans="1:31" ht="11.25" customHeight="1" x14ac:dyDescent="0.15">
      <c r="A28" s="104" t="s">
        <v>110</v>
      </c>
      <c r="B28" s="75">
        <f>0.1*(B22+B23+B24+B25+B26+B27)</f>
        <v>0</v>
      </c>
      <c r="C28" s="75">
        <f t="shared" ref="C28:H28" si="9">0.1*(C22+C23+C24+C25+C26+C27)</f>
        <v>0</v>
      </c>
      <c r="D28" s="75">
        <f t="shared" si="9"/>
        <v>0</v>
      </c>
      <c r="E28" s="75">
        <f t="shared" si="9"/>
        <v>0</v>
      </c>
      <c r="F28" s="75">
        <f t="shared" si="9"/>
        <v>0</v>
      </c>
      <c r="G28" s="75">
        <f t="shared" si="9"/>
        <v>0</v>
      </c>
      <c r="H28" s="75">
        <f t="shared" si="9"/>
        <v>0</v>
      </c>
      <c r="I28" s="75">
        <f t="shared" ref="I28" si="10">0.1*(I22+I23+I24+I25+I26+I27)</f>
        <v>0</v>
      </c>
      <c r="J28" s="75">
        <f t="shared" ref="J28" si="11">0.1*(J22+J23+J24+J25+J26+J27)</f>
        <v>0</v>
      </c>
      <c r="K28" s="75">
        <f t="shared" ref="K28" si="12">0.1*(K22+K23+K24+K25+K26+K27)</f>
        <v>0</v>
      </c>
      <c r="L28" s="75"/>
      <c r="M28" s="75"/>
      <c r="N28" s="75"/>
      <c r="O28" s="75"/>
      <c r="P28" s="75"/>
      <c r="Q28" s="75"/>
      <c r="R28" s="75"/>
      <c r="S28" s="75"/>
      <c r="T28" s="75"/>
      <c r="U28" s="75"/>
      <c r="V28" s="75"/>
      <c r="W28" s="75"/>
      <c r="X28" s="75"/>
      <c r="Y28" s="75"/>
      <c r="Z28" s="75"/>
      <c r="AA28" s="75"/>
      <c r="AB28" s="75"/>
      <c r="AC28" s="75"/>
      <c r="AD28" s="75"/>
      <c r="AE28" s="75"/>
    </row>
    <row r="29" spans="1:31" ht="11.25" customHeight="1" x14ac:dyDescent="0.15">
      <c r="A29" s="105" t="s">
        <v>60</v>
      </c>
      <c r="B29" s="13">
        <f t="shared" ref="B29:AE29" si="13">SUM(B22:B28)</f>
        <v>0</v>
      </c>
      <c r="C29" s="13">
        <f t="shared" si="13"/>
        <v>0</v>
      </c>
      <c r="D29" s="13">
        <f t="shared" si="13"/>
        <v>0</v>
      </c>
      <c r="E29" s="13">
        <f t="shared" si="13"/>
        <v>0</v>
      </c>
      <c r="F29" s="13">
        <f t="shared" si="13"/>
        <v>0</v>
      </c>
      <c r="G29" s="13">
        <f t="shared" si="13"/>
        <v>0</v>
      </c>
      <c r="H29" s="13">
        <f t="shared" si="13"/>
        <v>0</v>
      </c>
      <c r="I29" s="13">
        <f t="shared" si="13"/>
        <v>0</v>
      </c>
      <c r="J29" s="13">
        <f t="shared" si="13"/>
        <v>0</v>
      </c>
      <c r="K29" s="13">
        <f t="shared" si="13"/>
        <v>0</v>
      </c>
      <c r="L29" s="13">
        <f t="shared" si="13"/>
        <v>0</v>
      </c>
      <c r="M29" s="13">
        <f t="shared" si="13"/>
        <v>0</v>
      </c>
      <c r="N29" s="13">
        <f t="shared" si="13"/>
        <v>0</v>
      </c>
      <c r="O29" s="13">
        <f t="shared" si="13"/>
        <v>0</v>
      </c>
      <c r="P29" s="13">
        <f t="shared" si="13"/>
        <v>0</v>
      </c>
      <c r="Q29" s="13">
        <f t="shared" si="13"/>
        <v>0</v>
      </c>
      <c r="R29" s="13">
        <f t="shared" si="13"/>
        <v>0</v>
      </c>
      <c r="S29" s="13">
        <f t="shared" si="13"/>
        <v>0</v>
      </c>
      <c r="T29" s="13">
        <f t="shared" si="13"/>
        <v>0</v>
      </c>
      <c r="U29" s="13">
        <f t="shared" si="13"/>
        <v>0</v>
      </c>
      <c r="V29" s="13">
        <f t="shared" si="13"/>
        <v>0</v>
      </c>
      <c r="W29" s="13">
        <f t="shared" si="13"/>
        <v>0</v>
      </c>
      <c r="X29" s="13">
        <f t="shared" si="13"/>
        <v>0</v>
      </c>
      <c r="Y29" s="13">
        <f t="shared" si="13"/>
        <v>0</v>
      </c>
      <c r="Z29" s="13">
        <f t="shared" si="13"/>
        <v>0</v>
      </c>
      <c r="AA29" s="13">
        <f t="shared" si="13"/>
        <v>0</v>
      </c>
      <c r="AB29" s="13">
        <f t="shared" si="13"/>
        <v>0</v>
      </c>
      <c r="AC29" s="13">
        <f t="shared" si="13"/>
        <v>0</v>
      </c>
      <c r="AD29" s="13">
        <f t="shared" si="13"/>
        <v>0</v>
      </c>
      <c r="AE29" s="13">
        <f t="shared" si="13"/>
        <v>0</v>
      </c>
    </row>
    <row r="30" spans="1:31" ht="11.25" customHeight="1" x14ac:dyDescent="0.15">
      <c r="A30" s="104" t="s">
        <v>32</v>
      </c>
      <c r="B30" s="75"/>
      <c r="C30" s="75"/>
      <c r="D30" s="75"/>
      <c r="E30" s="76"/>
      <c r="F30" s="76"/>
      <c r="G30" s="76"/>
      <c r="H30" s="76"/>
      <c r="I30" s="76"/>
      <c r="J30" s="76"/>
      <c r="K30" s="76"/>
      <c r="L30" s="76"/>
      <c r="M30" s="76"/>
      <c r="N30" s="76"/>
      <c r="O30" s="76"/>
      <c r="P30" s="76"/>
      <c r="Q30" s="76"/>
      <c r="R30" s="76"/>
      <c r="S30" s="76"/>
      <c r="T30" s="76">
        <f>'Ulazni parametri projekta'!E31</f>
        <v>0</v>
      </c>
      <c r="U30" s="76"/>
      <c r="V30" s="76"/>
      <c r="W30" s="76"/>
      <c r="X30" s="76"/>
      <c r="Y30" s="76"/>
      <c r="Z30" s="76"/>
      <c r="AA30" s="76"/>
      <c r="AB30" s="76"/>
      <c r="AC30" s="76"/>
      <c r="AD30" s="76"/>
      <c r="AE30" s="76"/>
    </row>
    <row r="31" spans="1:31" ht="16.5" customHeight="1" x14ac:dyDescent="0.15">
      <c r="A31" s="104" t="s">
        <v>131</v>
      </c>
      <c r="B31" s="313"/>
      <c r="C31" s="313"/>
      <c r="D31" s="313"/>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76">
        <f>I51</f>
        <v>0</v>
      </c>
    </row>
    <row r="32" spans="1:31" s="107" customFormat="1" ht="19.5" customHeight="1" x14ac:dyDescent="0.15">
      <c r="A32" s="106" t="s">
        <v>35</v>
      </c>
      <c r="B32" s="14">
        <f>B29</f>
        <v>0</v>
      </c>
      <c r="C32" s="14">
        <f t="shared" ref="C32:AE32" si="14">C29</f>
        <v>0</v>
      </c>
      <c r="D32" s="14">
        <f t="shared" si="14"/>
        <v>0</v>
      </c>
      <c r="E32" s="14">
        <f t="shared" si="14"/>
        <v>0</v>
      </c>
      <c r="F32" s="14">
        <f t="shared" si="14"/>
        <v>0</v>
      </c>
      <c r="G32" s="14">
        <f t="shared" si="14"/>
        <v>0</v>
      </c>
      <c r="H32" s="14">
        <f t="shared" si="14"/>
        <v>0</v>
      </c>
      <c r="I32" s="14">
        <f t="shared" si="14"/>
        <v>0</v>
      </c>
      <c r="J32" s="14">
        <f t="shared" si="14"/>
        <v>0</v>
      </c>
      <c r="K32" s="14">
        <f t="shared" si="14"/>
        <v>0</v>
      </c>
      <c r="L32" s="14">
        <f t="shared" si="14"/>
        <v>0</v>
      </c>
      <c r="M32" s="14">
        <f t="shared" si="14"/>
        <v>0</v>
      </c>
      <c r="N32" s="14">
        <f t="shared" si="14"/>
        <v>0</v>
      </c>
      <c r="O32" s="14">
        <f t="shared" si="14"/>
        <v>0</v>
      </c>
      <c r="P32" s="14">
        <f t="shared" si="14"/>
        <v>0</v>
      </c>
      <c r="Q32" s="14">
        <f t="shared" si="14"/>
        <v>0</v>
      </c>
      <c r="R32" s="14">
        <f t="shared" si="14"/>
        <v>0</v>
      </c>
      <c r="S32" s="14">
        <f t="shared" si="14"/>
        <v>0</v>
      </c>
      <c r="T32" s="14">
        <f t="shared" si="14"/>
        <v>0</v>
      </c>
      <c r="U32" s="14">
        <f t="shared" si="14"/>
        <v>0</v>
      </c>
      <c r="V32" s="14">
        <f t="shared" si="14"/>
        <v>0</v>
      </c>
      <c r="W32" s="14">
        <f t="shared" si="14"/>
        <v>0</v>
      </c>
      <c r="X32" s="14">
        <f t="shared" si="14"/>
        <v>0</v>
      </c>
      <c r="Y32" s="14">
        <f t="shared" si="14"/>
        <v>0</v>
      </c>
      <c r="Z32" s="14">
        <f t="shared" si="14"/>
        <v>0</v>
      </c>
      <c r="AA32" s="14">
        <f t="shared" si="14"/>
        <v>0</v>
      </c>
      <c r="AB32" s="14">
        <f t="shared" si="14"/>
        <v>0</v>
      </c>
      <c r="AC32" s="14">
        <f t="shared" si="14"/>
        <v>0</v>
      </c>
      <c r="AD32" s="14">
        <f t="shared" si="14"/>
        <v>0</v>
      </c>
      <c r="AE32" s="14">
        <f t="shared" si="14"/>
        <v>0</v>
      </c>
    </row>
    <row r="33" spans="1:11" x14ac:dyDescent="0.15">
      <c r="A33" s="102"/>
      <c r="B33" s="108"/>
      <c r="C33" s="102"/>
      <c r="D33" s="102"/>
      <c r="E33" s="102"/>
      <c r="F33" s="102"/>
    </row>
    <row r="34" spans="1:11" x14ac:dyDescent="0.15">
      <c r="C34" s="102"/>
      <c r="D34" s="102"/>
      <c r="E34" s="109"/>
      <c r="F34" s="102"/>
    </row>
    <row r="35" spans="1:11" x14ac:dyDescent="0.15">
      <c r="C35" s="102"/>
      <c r="D35" s="19" t="s">
        <v>179</v>
      </c>
      <c r="E35" s="20" t="str">
        <f>IF(SUM(B23:D23)='Ulazni parametri projekta'!E44,"OK","GREŠKA!!!")</f>
        <v>OK</v>
      </c>
      <c r="F35" s="102"/>
    </row>
    <row r="36" spans="1:11" x14ac:dyDescent="0.15">
      <c r="C36" s="102"/>
      <c r="D36" s="19" t="s">
        <v>268</v>
      </c>
      <c r="E36" s="20" t="str">
        <f>IF(SUM(B24:D24)='Ulazni parametri projekta'!E31,"OK","GREŠKA!!!")</f>
        <v>OK</v>
      </c>
      <c r="F36" s="102"/>
    </row>
    <row r="37" spans="1:11" ht="9" thickBot="1" x14ac:dyDescent="0.2"/>
    <row r="38" spans="1:11" ht="39.75" customHeight="1" thickTop="1" thickBot="1" x14ac:dyDescent="0.25">
      <c r="A38" s="390" t="s">
        <v>242</v>
      </c>
      <c r="B38" s="391"/>
      <c r="C38" s="391"/>
      <c r="D38" s="391"/>
      <c r="E38" s="392"/>
    </row>
    <row r="39" spans="1:11" ht="78" customHeight="1" thickTop="1" thickBot="1" x14ac:dyDescent="0.2">
      <c r="A39" s="393" t="s">
        <v>235</v>
      </c>
      <c r="B39" s="394"/>
      <c r="C39" s="394"/>
      <c r="D39" s="394"/>
      <c r="E39" s="395"/>
    </row>
    <row r="40" spans="1:11" ht="9" thickTop="1" x14ac:dyDescent="0.15"/>
    <row r="41" spans="1:11" x14ac:dyDescent="0.15">
      <c r="A41" s="373" t="s">
        <v>120</v>
      </c>
      <c r="B41" s="374" t="s">
        <v>121</v>
      </c>
      <c r="C41" s="374" t="s">
        <v>122</v>
      </c>
      <c r="D41" s="374" t="s">
        <v>123</v>
      </c>
      <c r="E41" s="374" t="s">
        <v>124</v>
      </c>
    </row>
    <row r="42" spans="1:11" ht="33.75" customHeight="1" x14ac:dyDescent="0.15">
      <c r="A42" s="373"/>
      <c r="B42" s="374"/>
      <c r="C42" s="374"/>
      <c r="D42" s="374"/>
      <c r="E42" s="374"/>
    </row>
    <row r="43" spans="1:11" ht="25.15" customHeight="1" x14ac:dyDescent="0.15">
      <c r="A43" s="373"/>
      <c r="B43" s="110" t="s">
        <v>125</v>
      </c>
      <c r="C43" s="110" t="s">
        <v>126</v>
      </c>
      <c r="D43" s="110" t="s">
        <v>153</v>
      </c>
      <c r="E43" s="110" t="s">
        <v>153</v>
      </c>
    </row>
    <row r="44" spans="1:11" ht="11.45" customHeight="1" x14ac:dyDescent="0.15">
      <c r="A44" s="111" t="s">
        <v>127</v>
      </c>
      <c r="B44" s="299">
        <v>50</v>
      </c>
      <c r="C44" s="297">
        <f>1/B44</f>
        <v>0.02</v>
      </c>
      <c r="D44" s="295">
        <f>0.75*'Ulazni parametri projekta'!E44</f>
        <v>0</v>
      </c>
      <c r="E44" s="296">
        <f>B44*D44</f>
        <v>0</v>
      </c>
      <c r="K44" s="18"/>
    </row>
    <row r="45" spans="1:11" ht="11.45" customHeight="1" x14ac:dyDescent="0.15">
      <c r="A45" s="111" t="s">
        <v>128</v>
      </c>
      <c r="B45" s="299">
        <v>15</v>
      </c>
      <c r="C45" s="297">
        <f t="shared" ref="C45:C46" si="15">1/B45</f>
        <v>6.6666666666666666E-2</v>
      </c>
      <c r="D45" s="295">
        <f>0.25*'Ulazni parametri projekta'!E44</f>
        <v>0</v>
      </c>
      <c r="E45" s="296">
        <f>B45*D45</f>
        <v>0</v>
      </c>
      <c r="K45" s="18"/>
    </row>
    <row r="46" spans="1:11" ht="11.45" customHeight="1" x14ac:dyDescent="0.15">
      <c r="A46" s="111" t="s">
        <v>59</v>
      </c>
      <c r="B46" s="300">
        <v>15</v>
      </c>
      <c r="C46" s="297">
        <f t="shared" si="15"/>
        <v>6.6666666666666666E-2</v>
      </c>
      <c r="D46" s="295">
        <f>'Ulazni parametri projekta'!E31</f>
        <v>0</v>
      </c>
      <c r="E46" s="296">
        <f>B46*D46</f>
        <v>0</v>
      </c>
      <c r="I46" s="18"/>
      <c r="K46" s="18"/>
    </row>
    <row r="47" spans="1:11" ht="11.45" customHeight="1" x14ac:dyDescent="0.15">
      <c r="A47" s="112" t="s">
        <v>58</v>
      </c>
      <c r="B47" s="113"/>
      <c r="C47" s="113"/>
      <c r="D47" s="15">
        <f>SUM(D44:D46)</f>
        <v>0</v>
      </c>
      <c r="E47" s="15">
        <f>SUM(E44:E46)</f>
        <v>0</v>
      </c>
      <c r="K47" s="18"/>
    </row>
    <row r="48" spans="1:11" ht="11.45" customHeight="1" x14ac:dyDescent="0.15">
      <c r="A48" s="114" t="s">
        <v>144</v>
      </c>
      <c r="B48" s="361"/>
      <c r="C48" s="362"/>
      <c r="D48" s="363"/>
      <c r="E48" s="16" t="e">
        <f>E47/D47</f>
        <v>#DIV/0!</v>
      </c>
      <c r="G48" s="18"/>
      <c r="I48" s="18"/>
      <c r="K48" s="18"/>
    </row>
    <row r="49" spans="1:9" ht="11.45" customHeight="1" x14ac:dyDescent="0.15">
      <c r="A49" s="115" t="s">
        <v>129</v>
      </c>
      <c r="B49" s="364"/>
      <c r="C49" s="365"/>
      <c r="D49" s="366"/>
      <c r="E49" s="16">
        <v>30</v>
      </c>
      <c r="G49" s="18"/>
      <c r="I49" s="18"/>
    </row>
    <row r="50" spans="1:9" ht="11.45" customHeight="1" x14ac:dyDescent="0.15">
      <c r="A50" s="114" t="s">
        <v>130</v>
      </c>
      <c r="B50" s="367"/>
      <c r="C50" s="368"/>
      <c r="D50" s="369"/>
      <c r="E50" s="27" t="e">
        <f>E48-E49</f>
        <v>#DIV/0!</v>
      </c>
      <c r="G50" s="18"/>
      <c r="I50" s="18"/>
    </row>
  </sheetData>
  <sheetProtection password="DA28" sheet="1" objects="1" scenarios="1"/>
  <mergeCells count="13">
    <mergeCell ref="B48:D50"/>
    <mergeCell ref="A2:D2"/>
    <mergeCell ref="A41:A43"/>
    <mergeCell ref="B41:B42"/>
    <mergeCell ref="C41:C42"/>
    <mergeCell ref="D41:D42"/>
    <mergeCell ref="A4:D4"/>
    <mergeCell ref="A20:AE20"/>
    <mergeCell ref="A11:F13"/>
    <mergeCell ref="C14:F17"/>
    <mergeCell ref="A38:E38"/>
    <mergeCell ref="A39:E39"/>
    <mergeCell ref="E41:E42"/>
  </mergeCells>
  <phoneticPr fontId="9" type="noConversion"/>
  <pageMargins left="0.7" right="0.7" top="0.75" bottom="0.75" header="0.3" footer="0.3"/>
  <pageSetup paperSize="8"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Sheet1!$A$1:$A$9</xm:f>
          </x14:formula1>
          <xm:sqref>B7:B9</xm:sqref>
        </x14:dataValidation>
        <x14:dataValidation type="list" allowBlank="1" showInputMessage="1" showErrorMessage="1">
          <x14:formula1>
            <xm:f>Sheet1!$B$1:$B$13</xm:f>
          </x14:formula1>
          <xm:sqref>C7:C9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QA42"/>
  <sheetViews>
    <sheetView zoomScale="130" zoomScaleNormal="130" workbookViewId="0">
      <pane ySplit="1" topLeftCell="A2" activePane="bottomLeft" state="frozen"/>
      <selection activeCell="H24" sqref="H24"/>
      <selection pane="bottomLeft" activeCell="I5" sqref="I5"/>
    </sheetView>
  </sheetViews>
  <sheetFormatPr defaultColWidth="9.140625" defaultRowHeight="12.75" x14ac:dyDescent="0.2"/>
  <cols>
    <col min="1" max="1" width="38.42578125" style="89" customWidth="1"/>
    <col min="2" max="2" width="11.7109375" style="89" bestFit="1" customWidth="1"/>
    <col min="3" max="3" width="10.85546875" style="89" customWidth="1"/>
    <col min="4" max="4" width="12.28515625" style="89" customWidth="1"/>
    <col min="5" max="6" width="12.140625" style="89" customWidth="1"/>
    <col min="7" max="11" width="11.28515625" style="89" bestFit="1" customWidth="1"/>
    <col min="12" max="12" width="12.140625" style="89" customWidth="1"/>
    <col min="13" max="13" width="11.28515625" style="89" bestFit="1" customWidth="1"/>
    <col min="14" max="14" width="13.5703125" style="89" bestFit="1" customWidth="1"/>
    <col min="15" max="28" width="11.28515625" style="89" bestFit="1" customWidth="1"/>
    <col min="29" max="29" width="13.5703125" style="89" bestFit="1" customWidth="1"/>
    <col min="30" max="31" width="11.28515625" style="89" bestFit="1" customWidth="1"/>
    <col min="32" max="32" width="9.140625" style="89"/>
    <col min="33" max="33" width="11.42578125" style="89" customWidth="1"/>
    <col min="34" max="34" width="11.28515625" style="89" customWidth="1"/>
    <col min="35" max="35" width="10.5703125" style="89" customWidth="1"/>
    <col min="36" max="36" width="9.140625" style="89"/>
    <col min="37" max="37" width="11.140625" style="89" customWidth="1"/>
    <col min="38" max="38" width="9.140625" style="89"/>
    <col min="39" max="39" width="10.42578125" style="89" customWidth="1"/>
    <col min="40" max="40" width="10.5703125" style="89" customWidth="1"/>
    <col min="41" max="41" width="10.42578125" style="89" customWidth="1"/>
    <col min="42" max="42" width="9.140625" style="89"/>
    <col min="43" max="43" width="11" style="89" customWidth="1"/>
    <col min="44" max="44" width="9.140625" style="89"/>
    <col min="45" max="45" width="10.7109375" style="89" customWidth="1"/>
    <col min="46" max="46" width="10.85546875" style="89" customWidth="1"/>
    <col min="47" max="47" width="11" style="89" customWidth="1"/>
    <col min="48" max="48" width="9.140625" style="89"/>
    <col min="49" max="49" width="10.42578125" style="89" customWidth="1"/>
    <col min="50" max="50" width="9.140625" style="89"/>
    <col min="51" max="51" width="11.140625" style="89" customWidth="1"/>
    <col min="52" max="52" width="10.7109375" style="89" customWidth="1"/>
    <col min="53" max="53" width="10.42578125" style="89" customWidth="1"/>
    <col min="54" max="54" width="9.140625" style="89"/>
    <col min="55" max="55" width="10.42578125" style="89" customWidth="1"/>
    <col min="56" max="56" width="9.140625" style="89"/>
    <col min="57" max="57" width="11.5703125" style="89" customWidth="1"/>
    <col min="58" max="59" width="10.5703125" style="89" customWidth="1"/>
    <col min="60" max="60" width="9.140625" style="89"/>
    <col min="61" max="61" width="10.42578125" style="89" customWidth="1"/>
    <col min="62" max="63" width="9.140625" style="89"/>
    <col min="64" max="64" width="10.5703125" style="89" customWidth="1"/>
    <col min="65" max="66" width="9.140625" style="89"/>
    <col min="67" max="67" width="10.42578125" style="89" customWidth="1"/>
    <col min="68" max="69" width="9.140625" style="89"/>
    <col min="70" max="70" width="10.42578125" style="89" customWidth="1"/>
    <col min="71" max="72" width="9.140625" style="89"/>
    <col min="73" max="73" width="10.42578125" style="89" customWidth="1"/>
    <col min="74" max="75" width="9.140625" style="89"/>
    <col min="76" max="76" width="10.42578125" style="89" customWidth="1"/>
    <col min="77" max="78" width="9.140625" style="89"/>
    <col min="79" max="79" width="10.42578125" style="89" customWidth="1"/>
    <col min="80" max="81" width="9.140625" style="89"/>
    <col min="82" max="82" width="11" style="89" customWidth="1"/>
    <col min="83" max="84" width="9.140625" style="89"/>
    <col min="85" max="85" width="10.7109375" style="89" customWidth="1"/>
    <col min="86" max="87" width="9.140625" style="89"/>
    <col min="88" max="88" width="10.7109375" style="89" customWidth="1"/>
    <col min="89" max="90" width="9.140625" style="89"/>
    <col min="91" max="91" width="10.42578125" style="89" customWidth="1"/>
    <col min="92" max="16384" width="9.140625" style="89"/>
  </cols>
  <sheetData>
    <row r="1" spans="1:443" ht="13.9" customHeight="1" thickBot="1" x14ac:dyDescent="0.25"/>
    <row r="2" spans="1:443" ht="21.6" customHeight="1" thickTop="1" thickBot="1" x14ac:dyDescent="0.25">
      <c r="A2" s="370" t="s">
        <v>187</v>
      </c>
      <c r="B2" s="371"/>
      <c r="C2" s="371"/>
      <c r="D2" s="372"/>
    </row>
    <row r="3" spans="1:443" ht="13.9" customHeight="1" thickTop="1" thickBot="1" x14ac:dyDescent="0.25"/>
    <row r="4" spans="1:443" ht="13.9" customHeight="1" thickTop="1" x14ac:dyDescent="0.2">
      <c r="A4" s="396" t="s">
        <v>233</v>
      </c>
      <c r="B4" s="397"/>
      <c r="C4" s="397"/>
      <c r="D4" s="398"/>
    </row>
    <row r="5" spans="1:443" ht="25.9" customHeight="1" x14ac:dyDescent="0.2">
      <c r="A5" s="399"/>
      <c r="B5" s="400"/>
      <c r="C5" s="400"/>
      <c r="D5" s="401"/>
      <c r="F5" s="160"/>
    </row>
    <row r="6" spans="1:443" ht="42.6" customHeight="1" thickBot="1" x14ac:dyDescent="0.25">
      <c r="A6" s="402"/>
      <c r="B6" s="403"/>
      <c r="C6" s="403"/>
      <c r="D6" s="404"/>
    </row>
    <row r="7" spans="1:443" ht="13.5" thickTop="1" x14ac:dyDescent="0.2">
      <c r="A7" s="136"/>
    </row>
    <row r="9" spans="1:443" s="161" customFormat="1" ht="21.6" customHeight="1" x14ac:dyDescent="0.15">
      <c r="A9" s="54" t="s">
        <v>26</v>
      </c>
      <c r="B9" s="405">
        <v>1</v>
      </c>
      <c r="C9" s="406"/>
      <c r="D9" s="405">
        <f>B9+1</f>
        <v>2</v>
      </c>
      <c r="E9" s="406"/>
      <c r="F9" s="405">
        <f t="shared" ref="F9" si="0">D9+1</f>
        <v>3</v>
      </c>
      <c r="G9" s="406"/>
      <c r="H9" s="405">
        <f t="shared" ref="H9" si="1">F9+1</f>
        <v>4</v>
      </c>
      <c r="I9" s="406"/>
      <c r="J9" s="405">
        <f t="shared" ref="J9" si="2">H9+1</f>
        <v>5</v>
      </c>
      <c r="K9" s="406"/>
      <c r="L9" s="405">
        <f t="shared" ref="L9" si="3">J9+1</f>
        <v>6</v>
      </c>
      <c r="M9" s="406"/>
      <c r="N9" s="405">
        <f t="shared" ref="N9" si="4">L9+1</f>
        <v>7</v>
      </c>
      <c r="O9" s="406"/>
      <c r="P9" s="405">
        <f t="shared" ref="P9" si="5">N9+1</f>
        <v>8</v>
      </c>
      <c r="Q9" s="406"/>
      <c r="R9" s="405">
        <f t="shared" ref="R9" si="6">P9+1</f>
        <v>9</v>
      </c>
      <c r="S9" s="406"/>
      <c r="T9" s="405">
        <f t="shared" ref="T9" si="7">R9+1</f>
        <v>10</v>
      </c>
      <c r="U9" s="406"/>
      <c r="V9" s="405">
        <f t="shared" ref="V9" si="8">T9+1</f>
        <v>11</v>
      </c>
      <c r="W9" s="406"/>
      <c r="X9" s="405">
        <f t="shared" ref="X9" si="9">V9+1</f>
        <v>12</v>
      </c>
      <c r="Y9" s="406"/>
      <c r="Z9" s="405">
        <f t="shared" ref="Z9" si="10">X9+1</f>
        <v>13</v>
      </c>
      <c r="AA9" s="406"/>
      <c r="AB9" s="405">
        <f t="shared" ref="AB9" si="11">Z9+1</f>
        <v>14</v>
      </c>
      <c r="AC9" s="406"/>
      <c r="AD9" s="405">
        <f t="shared" ref="AD9" si="12">AB9+1</f>
        <v>15</v>
      </c>
      <c r="AE9" s="406"/>
      <c r="AF9" s="405">
        <f t="shared" ref="AF9" si="13">AD9+1</f>
        <v>16</v>
      </c>
      <c r="AG9" s="406"/>
      <c r="AH9" s="405">
        <f t="shared" ref="AH9" si="14">AF9+1</f>
        <v>17</v>
      </c>
      <c r="AI9" s="406"/>
      <c r="AJ9" s="405">
        <f t="shared" ref="AJ9" si="15">AH9+1</f>
        <v>18</v>
      </c>
      <c r="AK9" s="406"/>
      <c r="AL9" s="405">
        <f t="shared" ref="AL9" si="16">AJ9+1</f>
        <v>19</v>
      </c>
      <c r="AM9" s="406"/>
      <c r="AN9" s="405">
        <f t="shared" ref="AN9" si="17">AL9+1</f>
        <v>20</v>
      </c>
      <c r="AO9" s="406"/>
      <c r="AP9" s="405">
        <f t="shared" ref="AP9" si="18">AN9+1</f>
        <v>21</v>
      </c>
      <c r="AQ9" s="406"/>
      <c r="AR9" s="405">
        <f t="shared" ref="AR9" si="19">AP9+1</f>
        <v>22</v>
      </c>
      <c r="AS9" s="406"/>
      <c r="AT9" s="405">
        <f t="shared" ref="AT9" si="20">AR9+1</f>
        <v>23</v>
      </c>
      <c r="AU9" s="406"/>
      <c r="AV9" s="405">
        <f t="shared" ref="AV9" si="21">AT9+1</f>
        <v>24</v>
      </c>
      <c r="AW9" s="406"/>
      <c r="AX9" s="405">
        <f t="shared" ref="AX9" si="22">AV9+1</f>
        <v>25</v>
      </c>
      <c r="AY9" s="406"/>
      <c r="AZ9" s="405">
        <f t="shared" ref="AZ9" si="23">AX9+1</f>
        <v>26</v>
      </c>
      <c r="BA9" s="406"/>
      <c r="BB9" s="405">
        <f t="shared" ref="BB9" si="24">AZ9+1</f>
        <v>27</v>
      </c>
      <c r="BC9" s="406"/>
      <c r="BD9" s="405">
        <f t="shared" ref="BD9" si="25">BB9+1</f>
        <v>28</v>
      </c>
      <c r="BE9" s="406"/>
      <c r="BF9" s="405">
        <f t="shared" ref="BF9" si="26">BD9+1</f>
        <v>29</v>
      </c>
      <c r="BG9" s="406"/>
      <c r="BH9" s="405">
        <f t="shared" ref="BH9" si="27">BF9+1</f>
        <v>30</v>
      </c>
      <c r="BI9" s="406"/>
    </row>
    <row r="10" spans="1:443" s="163" customFormat="1" ht="13.15" customHeight="1" x14ac:dyDescent="0.15">
      <c r="A10" s="105" t="s">
        <v>109</v>
      </c>
      <c r="B10" s="162" t="s">
        <v>111</v>
      </c>
      <c r="C10" s="162" t="s">
        <v>58</v>
      </c>
      <c r="D10" s="162" t="s">
        <v>111</v>
      </c>
      <c r="E10" s="162" t="s">
        <v>58</v>
      </c>
      <c r="F10" s="162" t="s">
        <v>111</v>
      </c>
      <c r="G10" s="162" t="s">
        <v>58</v>
      </c>
      <c r="H10" s="162" t="s">
        <v>111</v>
      </c>
      <c r="I10" s="162" t="s">
        <v>58</v>
      </c>
      <c r="J10" s="162" t="s">
        <v>111</v>
      </c>
      <c r="K10" s="162" t="s">
        <v>58</v>
      </c>
      <c r="L10" s="162" t="s">
        <v>111</v>
      </c>
      <c r="M10" s="162" t="s">
        <v>58</v>
      </c>
      <c r="N10" s="162" t="s">
        <v>111</v>
      </c>
      <c r="O10" s="162" t="s">
        <v>58</v>
      </c>
      <c r="P10" s="162" t="s">
        <v>111</v>
      </c>
      <c r="Q10" s="162" t="s">
        <v>58</v>
      </c>
      <c r="R10" s="162" t="s">
        <v>111</v>
      </c>
      <c r="S10" s="162" t="s">
        <v>58</v>
      </c>
      <c r="T10" s="162" t="s">
        <v>111</v>
      </c>
      <c r="U10" s="162" t="s">
        <v>58</v>
      </c>
      <c r="V10" s="162" t="s">
        <v>111</v>
      </c>
      <c r="W10" s="162" t="s">
        <v>58</v>
      </c>
      <c r="X10" s="162" t="s">
        <v>111</v>
      </c>
      <c r="Y10" s="162" t="s">
        <v>58</v>
      </c>
      <c r="Z10" s="162" t="s">
        <v>111</v>
      </c>
      <c r="AA10" s="162" t="s">
        <v>58</v>
      </c>
      <c r="AB10" s="162" t="s">
        <v>111</v>
      </c>
      <c r="AC10" s="162" t="s">
        <v>58</v>
      </c>
      <c r="AD10" s="162" t="s">
        <v>111</v>
      </c>
      <c r="AE10" s="162" t="s">
        <v>58</v>
      </c>
      <c r="AF10" s="162" t="s">
        <v>111</v>
      </c>
      <c r="AG10" s="162" t="s">
        <v>58</v>
      </c>
      <c r="AH10" s="162" t="s">
        <v>111</v>
      </c>
      <c r="AI10" s="162" t="s">
        <v>58</v>
      </c>
      <c r="AJ10" s="162" t="s">
        <v>111</v>
      </c>
      <c r="AK10" s="162" t="s">
        <v>58</v>
      </c>
      <c r="AL10" s="162" t="s">
        <v>111</v>
      </c>
      <c r="AM10" s="162" t="s">
        <v>58</v>
      </c>
      <c r="AN10" s="162" t="s">
        <v>111</v>
      </c>
      <c r="AO10" s="162" t="s">
        <v>58</v>
      </c>
      <c r="AP10" s="162" t="s">
        <v>111</v>
      </c>
      <c r="AQ10" s="162" t="s">
        <v>58</v>
      </c>
      <c r="AR10" s="162" t="s">
        <v>111</v>
      </c>
      <c r="AS10" s="162" t="s">
        <v>58</v>
      </c>
      <c r="AT10" s="162" t="s">
        <v>111</v>
      </c>
      <c r="AU10" s="162" t="s">
        <v>58</v>
      </c>
      <c r="AV10" s="162" t="s">
        <v>111</v>
      </c>
      <c r="AW10" s="162" t="s">
        <v>58</v>
      </c>
      <c r="AX10" s="162" t="s">
        <v>111</v>
      </c>
      <c r="AY10" s="162" t="s">
        <v>58</v>
      </c>
      <c r="AZ10" s="162" t="s">
        <v>111</v>
      </c>
      <c r="BA10" s="162" t="s">
        <v>58</v>
      </c>
      <c r="BB10" s="162" t="s">
        <v>111</v>
      </c>
      <c r="BC10" s="162" t="s">
        <v>58</v>
      </c>
      <c r="BD10" s="162" t="s">
        <v>111</v>
      </c>
      <c r="BE10" s="162" t="s">
        <v>58</v>
      </c>
      <c r="BF10" s="162" t="s">
        <v>111</v>
      </c>
      <c r="BG10" s="162" t="s">
        <v>58</v>
      </c>
      <c r="BH10" s="162" t="s">
        <v>111</v>
      </c>
      <c r="BI10" s="162" t="s">
        <v>58</v>
      </c>
    </row>
    <row r="11" spans="1:443" s="161" customFormat="1" ht="13.15" customHeight="1" x14ac:dyDescent="0.15">
      <c r="A11" s="164" t="s">
        <v>279</v>
      </c>
      <c r="B11" s="28">
        <f>'Ulazni parametri projekta'!C15*'Ulazni parametri projekta'!D79/100</f>
        <v>0</v>
      </c>
      <c r="C11" s="181">
        <f>B11*'Ulazni parametri projekta'!$F$79</f>
        <v>0</v>
      </c>
      <c r="D11" s="28">
        <f>'Ulazni parametri projekta'!D15*'Ulazni parametri projekta'!D79/100</f>
        <v>0</v>
      </c>
      <c r="E11" s="181">
        <f>D11*'Ulazni parametri projekta'!$F$79</f>
        <v>0</v>
      </c>
      <c r="F11" s="28">
        <f>'Ulazni parametri projekta'!E15*'Ulazni parametri projekta'!D79/100</f>
        <v>0</v>
      </c>
      <c r="G11" s="181">
        <f>F11*'Ulazni parametri projekta'!$F$79</f>
        <v>0</v>
      </c>
      <c r="H11" s="28">
        <f>'Ulazni parametri projekta'!F15*'Ulazni parametri projekta'!D79/100</f>
        <v>0</v>
      </c>
      <c r="I11" s="181">
        <f>H11*'Ulazni parametri projekta'!$F$79</f>
        <v>0</v>
      </c>
      <c r="J11" s="28">
        <f>'Ulazni parametri projekta'!G15*'Ulazni parametri projekta'!D79/100</f>
        <v>0</v>
      </c>
      <c r="K11" s="181">
        <f>J11*'Ulazni parametri projekta'!$F$79</f>
        <v>0</v>
      </c>
      <c r="L11" s="28">
        <f>'Ulazni parametri projekta'!H15*'Ulazni parametri projekta'!D79/100</f>
        <v>0</v>
      </c>
      <c r="M11" s="181">
        <f>L11*'Ulazni parametri projekta'!$F$79</f>
        <v>0</v>
      </c>
      <c r="N11" s="28">
        <f>'Ulazni parametri projekta'!I15*'Ulazni parametri projekta'!$D79/100</f>
        <v>0</v>
      </c>
      <c r="O11" s="181">
        <f>N11*'Ulazni parametri projekta'!$F$79</f>
        <v>0</v>
      </c>
      <c r="P11" s="28">
        <f>'Ulazni parametri projekta'!J15*'Ulazni parametri projekta'!$D79/100</f>
        <v>0</v>
      </c>
      <c r="Q11" s="181">
        <f>P11*'Ulazni parametri projekta'!$F$79</f>
        <v>0</v>
      </c>
      <c r="R11" s="28">
        <f>'Ulazni parametri projekta'!K15*'Ulazni parametri projekta'!$D79/100</f>
        <v>0</v>
      </c>
      <c r="S11" s="181">
        <f>R11*'Ulazni parametri projekta'!$F$79</f>
        <v>0</v>
      </c>
      <c r="T11" s="28">
        <f>'Ulazni parametri projekta'!L15*'Ulazni parametri projekta'!$D79/100</f>
        <v>0</v>
      </c>
      <c r="U11" s="181">
        <f>T11*'Ulazni parametri projekta'!$F$79</f>
        <v>0</v>
      </c>
      <c r="V11" s="28">
        <f>'Ulazni parametri projekta'!M15*'Ulazni parametri projekta'!$D79/100</f>
        <v>0</v>
      </c>
      <c r="W11" s="181">
        <f>V11*'Ulazni parametri projekta'!$F$79</f>
        <v>0</v>
      </c>
      <c r="X11" s="28">
        <f>'Ulazni parametri projekta'!N15*'Ulazni parametri projekta'!$D79/100</f>
        <v>0</v>
      </c>
      <c r="Y11" s="181">
        <f>X11*'Ulazni parametri projekta'!$F$79</f>
        <v>0</v>
      </c>
      <c r="Z11" s="28">
        <f>'Ulazni parametri projekta'!O15*'Ulazni parametri projekta'!$D79/100</f>
        <v>0</v>
      </c>
      <c r="AA11" s="181">
        <f>Z11*'Ulazni parametri projekta'!$F$79</f>
        <v>0</v>
      </c>
      <c r="AB11" s="28">
        <f>'Ulazni parametri projekta'!P15*'Ulazni parametri projekta'!$D79/100</f>
        <v>0</v>
      </c>
      <c r="AC11" s="181">
        <f>AB11*'Ulazni parametri projekta'!$F$79</f>
        <v>0</v>
      </c>
      <c r="AD11" s="12">
        <f>'Ulazni parametri projekta'!Q15*'Ulazni parametri projekta'!$D79/100</f>
        <v>0</v>
      </c>
      <c r="AE11" s="181">
        <f>AD11*'Ulazni parametri projekta'!$F$79</f>
        <v>0</v>
      </c>
      <c r="AF11" s="12">
        <f>'Ulazni parametri projekta'!R15*'Ulazni parametri projekta'!$D79/100</f>
        <v>0</v>
      </c>
      <c r="AG11" s="181">
        <f>AF11*'Ulazni parametri projekta'!$F$79</f>
        <v>0</v>
      </c>
      <c r="AH11" s="12">
        <f>'Ulazni parametri projekta'!S15*'Ulazni parametri projekta'!$D79/100</f>
        <v>0</v>
      </c>
      <c r="AI11" s="181">
        <f>AH11*'Ulazni parametri projekta'!$F$79</f>
        <v>0</v>
      </c>
      <c r="AJ11" s="12">
        <f>'Ulazni parametri projekta'!T15*'Ulazni parametri projekta'!$D79/100</f>
        <v>0</v>
      </c>
      <c r="AK11" s="181">
        <f>AJ11*'Ulazni parametri projekta'!$F$79</f>
        <v>0</v>
      </c>
      <c r="AL11" s="12">
        <f>'Ulazni parametri projekta'!U15*'Ulazni parametri projekta'!$D79/100</f>
        <v>0</v>
      </c>
      <c r="AM11" s="181">
        <f>AL11*'Ulazni parametri projekta'!$F$79</f>
        <v>0</v>
      </c>
      <c r="AN11" s="12">
        <f>'Ulazni parametri projekta'!V15*'Ulazni parametri projekta'!$D79/100</f>
        <v>0</v>
      </c>
      <c r="AO11" s="181">
        <f>AN11*'Ulazni parametri projekta'!$F$79</f>
        <v>0</v>
      </c>
      <c r="AP11" s="12">
        <f>'Ulazni parametri projekta'!W15*'Ulazni parametri projekta'!$D79/100</f>
        <v>0</v>
      </c>
      <c r="AQ11" s="181">
        <f>AP11*'Ulazni parametri projekta'!$F$79</f>
        <v>0</v>
      </c>
      <c r="AR11" s="12">
        <f>'Ulazni parametri projekta'!X15*'Ulazni parametri projekta'!$D79/100</f>
        <v>0</v>
      </c>
      <c r="AS11" s="181">
        <f>AR11*'Ulazni parametri projekta'!$F$79</f>
        <v>0</v>
      </c>
      <c r="AT11" s="12">
        <f>'Ulazni parametri projekta'!Y15*'Ulazni parametri projekta'!$D79/100</f>
        <v>0</v>
      </c>
      <c r="AU11" s="181">
        <f>AT11*'Ulazni parametri projekta'!$F$79</f>
        <v>0</v>
      </c>
      <c r="AV11" s="12">
        <f>'Ulazni parametri projekta'!Z15*'Ulazni parametri projekta'!$D79/100</f>
        <v>0</v>
      </c>
      <c r="AW11" s="181">
        <f>AV11*'Ulazni parametri projekta'!$F$79</f>
        <v>0</v>
      </c>
      <c r="AX11" s="12">
        <f>'Ulazni parametri projekta'!AA15*'Ulazni parametri projekta'!$D79/100</f>
        <v>0</v>
      </c>
      <c r="AY11" s="181">
        <f>AX11*'Ulazni parametri projekta'!$F$79</f>
        <v>0</v>
      </c>
      <c r="AZ11" s="12">
        <f>'Ulazni parametri projekta'!AB15*'Ulazni parametri projekta'!$D79/100</f>
        <v>0</v>
      </c>
      <c r="BA11" s="181">
        <f>AZ11*'Ulazni parametri projekta'!$F$79</f>
        <v>0</v>
      </c>
      <c r="BB11" s="12">
        <f>'Ulazni parametri projekta'!AC15*'Ulazni parametri projekta'!$D79/100</f>
        <v>0</v>
      </c>
      <c r="BC11" s="181">
        <f>BB11*'Ulazni parametri projekta'!$F$79</f>
        <v>0</v>
      </c>
      <c r="BD11" s="12">
        <f>'Ulazni parametri projekta'!AD15*'Ulazni parametri projekta'!$D79/100</f>
        <v>0</v>
      </c>
      <c r="BE11" s="181">
        <f>BD11*'Ulazni parametri projekta'!$F$79</f>
        <v>0</v>
      </c>
      <c r="BF11" s="12">
        <f>'Ulazni parametri projekta'!AE15*'Ulazni parametri projekta'!$D79/100</f>
        <v>0</v>
      </c>
      <c r="BG11" s="181">
        <f>BF11*'Ulazni parametri projekta'!$F$79</f>
        <v>0</v>
      </c>
      <c r="BH11" s="12">
        <f>'Ulazni parametri projekta'!AF15*'Ulazni parametri projekta'!$D79/100</f>
        <v>0</v>
      </c>
      <c r="BI11" s="181">
        <f>BH11*'Ulazni parametri projekta'!$F$79</f>
        <v>0</v>
      </c>
    </row>
    <row r="12" spans="1:443" s="163" customFormat="1" ht="13.15" customHeight="1" x14ac:dyDescent="0.15">
      <c r="A12" s="104" t="s">
        <v>280</v>
      </c>
      <c r="B12" s="28">
        <f>'Ulazni parametri projekta'!C14*'Ulazni parametri projekta'!D80/100</f>
        <v>0</v>
      </c>
      <c r="C12" s="181">
        <f>B12*'Ulazni parametri projekta'!$F$80</f>
        <v>0</v>
      </c>
      <c r="D12" s="28">
        <f>'Ulazni parametri projekta'!D14*'Ulazni parametri projekta'!D80/100</f>
        <v>0</v>
      </c>
      <c r="E12" s="181">
        <f>D12*'Ulazni parametri projekta'!$F$80</f>
        <v>0</v>
      </c>
      <c r="F12" s="28">
        <f>'Ulazni parametri projekta'!E16*'Ulazni parametri projekta'!D80/100</f>
        <v>0</v>
      </c>
      <c r="G12" s="181">
        <f>F12*'Ulazni parametri projekta'!$F$80</f>
        <v>0</v>
      </c>
      <c r="H12" s="28">
        <f>'Ulazni parametri projekta'!F14*'Ulazni parametri projekta'!D80/100</f>
        <v>0</v>
      </c>
      <c r="I12" s="181">
        <f>H12*'Ulazni parametri projekta'!$F$80</f>
        <v>0</v>
      </c>
      <c r="J12" s="28">
        <f>'Ulazni parametri projekta'!G14*'Ulazni parametri projekta'!D80/100</f>
        <v>0</v>
      </c>
      <c r="K12" s="181">
        <f>J12*'Ulazni parametri projekta'!$F$80</f>
        <v>0</v>
      </c>
      <c r="L12" s="28">
        <f>'Ulazni parametri projekta'!H14*'Ulazni parametri projekta'!D80/100</f>
        <v>0</v>
      </c>
      <c r="M12" s="181">
        <f>L12*'Ulazni parametri projekta'!$F$80</f>
        <v>0</v>
      </c>
      <c r="N12" s="28">
        <f>'Ulazni parametri projekta'!M14*'Ulazni parametri projekta'!$D80/100</f>
        <v>0</v>
      </c>
      <c r="O12" s="181">
        <f>N12*'Ulazni parametri projekta'!$F$80</f>
        <v>0</v>
      </c>
      <c r="P12" s="28">
        <f>'Ulazni parametri projekta'!J14*'Ulazni parametri projekta'!$D80/100</f>
        <v>0</v>
      </c>
      <c r="Q12" s="181">
        <f>P12*'Ulazni parametri projekta'!$F$80</f>
        <v>0</v>
      </c>
      <c r="R12" s="28">
        <f>'Ulazni parametri projekta'!K14*'Ulazni parametri projekta'!$D80/100</f>
        <v>0</v>
      </c>
      <c r="S12" s="181">
        <f>R12*'Ulazni parametri projekta'!$F$80</f>
        <v>0</v>
      </c>
      <c r="T12" s="28">
        <f>'Ulazni parametri projekta'!L14*'Ulazni parametri projekta'!$D80/100</f>
        <v>0</v>
      </c>
      <c r="U12" s="181">
        <f>T12*'Ulazni parametri projekta'!$F$80</f>
        <v>0</v>
      </c>
      <c r="V12" s="28">
        <f>'Ulazni parametri projekta'!M14*'Ulazni parametri projekta'!$D80/100</f>
        <v>0</v>
      </c>
      <c r="W12" s="181">
        <f>V12*'Ulazni parametri projekta'!$F$80</f>
        <v>0</v>
      </c>
      <c r="X12" s="28">
        <f>'Ulazni parametri projekta'!N14*'Ulazni parametri projekta'!$D80/100</f>
        <v>0</v>
      </c>
      <c r="Y12" s="181">
        <f>X12*'Ulazni parametri projekta'!$F$80</f>
        <v>0</v>
      </c>
      <c r="Z12" s="28">
        <f>'Ulazni parametri projekta'!O14*'Ulazni parametri projekta'!$D80/100</f>
        <v>0</v>
      </c>
      <c r="AA12" s="181">
        <f>Z12*'Ulazni parametri projekta'!$F$80</f>
        <v>0</v>
      </c>
      <c r="AB12" s="28">
        <f>'Ulazni parametri projekta'!P14*'Ulazni parametri projekta'!$D80/100</f>
        <v>0</v>
      </c>
      <c r="AC12" s="181">
        <f>AB12*'Ulazni parametri projekta'!$F$80</f>
        <v>0</v>
      </c>
      <c r="AD12" s="12">
        <f>'Ulazni parametri projekta'!Q14*'Ulazni parametri projekta'!$D80/100</f>
        <v>0</v>
      </c>
      <c r="AE12" s="181">
        <f>AD12*'Ulazni parametri projekta'!$F$80</f>
        <v>0</v>
      </c>
      <c r="AF12" s="12">
        <f>'Ulazni parametri projekta'!R14*'Ulazni parametri projekta'!$D80/100</f>
        <v>0</v>
      </c>
      <c r="AG12" s="181">
        <f>AF12*'Ulazni parametri projekta'!$F$80</f>
        <v>0</v>
      </c>
      <c r="AH12" s="12">
        <f>'Ulazni parametri projekta'!S14*'Ulazni parametri projekta'!$D80/100</f>
        <v>0</v>
      </c>
      <c r="AI12" s="181">
        <f>AH12*'Ulazni parametri projekta'!$F$80</f>
        <v>0</v>
      </c>
      <c r="AJ12" s="12">
        <f>'Ulazni parametri projekta'!T14*'Ulazni parametri projekta'!$D80/100</f>
        <v>0</v>
      </c>
      <c r="AK12" s="181">
        <f>AJ12*'Ulazni parametri projekta'!$F$80</f>
        <v>0</v>
      </c>
      <c r="AL12" s="12">
        <f>'Ulazni parametri projekta'!U14*'Ulazni parametri projekta'!$D80/100</f>
        <v>0</v>
      </c>
      <c r="AM12" s="181">
        <f>AL12*'Ulazni parametri projekta'!$F$80</f>
        <v>0</v>
      </c>
      <c r="AN12" s="12">
        <f>'Ulazni parametri projekta'!V14*'Ulazni parametri projekta'!$D80/100</f>
        <v>0</v>
      </c>
      <c r="AO12" s="181">
        <f>AN12*'Ulazni parametri projekta'!$F$80</f>
        <v>0</v>
      </c>
      <c r="AP12" s="12">
        <f>'Ulazni parametri projekta'!W14*'Ulazni parametri projekta'!$D80/100</f>
        <v>0</v>
      </c>
      <c r="AQ12" s="181">
        <f>AP12*'Ulazni parametri projekta'!$F$80</f>
        <v>0</v>
      </c>
      <c r="AR12" s="12">
        <f>'Ulazni parametri projekta'!X14*'Ulazni parametri projekta'!$D80/100</f>
        <v>0</v>
      </c>
      <c r="AS12" s="181">
        <f>AR12*'Ulazni parametri projekta'!$F$80</f>
        <v>0</v>
      </c>
      <c r="AT12" s="12">
        <f>'Ulazni parametri projekta'!Y14*'Ulazni parametri projekta'!$D80/100</f>
        <v>0</v>
      </c>
      <c r="AU12" s="181">
        <f>AT12*'Ulazni parametri projekta'!$F$80</f>
        <v>0</v>
      </c>
      <c r="AV12" s="12">
        <f>'Ulazni parametri projekta'!Z14*'Ulazni parametri projekta'!$D80/100</f>
        <v>0</v>
      </c>
      <c r="AW12" s="181">
        <f>AV12*'Ulazni parametri projekta'!$F$80</f>
        <v>0</v>
      </c>
      <c r="AX12" s="12">
        <f>'Ulazni parametri projekta'!AA14*'Ulazni parametri projekta'!$D80/100</f>
        <v>0</v>
      </c>
      <c r="AY12" s="181">
        <f>AX12*'Ulazni parametri projekta'!$F$80</f>
        <v>0</v>
      </c>
      <c r="AZ12" s="12">
        <f>'Ulazni parametri projekta'!AB14*'Ulazni parametri projekta'!$D80/100</f>
        <v>0</v>
      </c>
      <c r="BA12" s="181">
        <f>AZ12*'Ulazni parametri projekta'!$F$80</f>
        <v>0</v>
      </c>
      <c r="BB12" s="12">
        <f>'Ulazni parametri projekta'!AC14*'Ulazni parametri projekta'!$D80/100</f>
        <v>0</v>
      </c>
      <c r="BC12" s="181">
        <f>BB12*'Ulazni parametri projekta'!$F$80</f>
        <v>0</v>
      </c>
      <c r="BD12" s="12">
        <f>'Ulazni parametri projekta'!AD14*'Ulazni parametri projekta'!$D80/100</f>
        <v>0</v>
      </c>
      <c r="BE12" s="181">
        <f>BD12*'Ulazni parametri projekta'!$F$80</f>
        <v>0</v>
      </c>
      <c r="BF12" s="12">
        <f>'Ulazni parametri projekta'!AE14*'Ulazni parametri projekta'!$D80/100</f>
        <v>0</v>
      </c>
      <c r="BG12" s="181">
        <f>BF12*'Ulazni parametri projekta'!$F$80</f>
        <v>0</v>
      </c>
      <c r="BH12" s="12">
        <f>'Ulazni parametri projekta'!AF14*'Ulazni parametri projekta'!$D80/100</f>
        <v>0</v>
      </c>
      <c r="BI12" s="181">
        <f>BH12*'Ulazni parametri projekta'!$F$80</f>
        <v>0</v>
      </c>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c r="DL12" s="161"/>
      <c r="DM12" s="161"/>
      <c r="DN12" s="161"/>
      <c r="DO12" s="161"/>
      <c r="DP12" s="161"/>
      <c r="DQ12" s="161"/>
      <c r="DR12" s="161"/>
      <c r="DS12" s="161"/>
      <c r="DT12" s="161"/>
      <c r="DU12" s="161"/>
      <c r="DV12" s="161"/>
      <c r="DW12" s="161"/>
      <c r="DX12" s="161"/>
      <c r="DY12" s="161"/>
      <c r="DZ12" s="161"/>
      <c r="EA12" s="161"/>
      <c r="EB12" s="161"/>
      <c r="EC12" s="161"/>
      <c r="ED12" s="161"/>
      <c r="EE12" s="161"/>
      <c r="EF12" s="161"/>
      <c r="EG12" s="161"/>
      <c r="EH12" s="161"/>
      <c r="EI12" s="161"/>
      <c r="EJ12" s="161"/>
      <c r="EK12" s="161"/>
      <c r="EL12" s="161"/>
      <c r="EM12" s="161"/>
      <c r="EN12" s="161"/>
      <c r="EO12" s="161"/>
      <c r="EP12" s="161"/>
      <c r="EQ12" s="161"/>
      <c r="ER12" s="161"/>
      <c r="ES12" s="161"/>
      <c r="ET12" s="161"/>
      <c r="EU12" s="161"/>
      <c r="EV12" s="161"/>
      <c r="EW12" s="161"/>
      <c r="EX12" s="161"/>
      <c r="EY12" s="161"/>
      <c r="EZ12" s="161"/>
      <c r="FA12" s="161"/>
      <c r="FB12" s="161"/>
      <c r="FC12" s="161"/>
      <c r="FD12" s="161"/>
      <c r="FE12" s="161"/>
      <c r="FF12" s="161"/>
      <c r="FG12" s="161"/>
      <c r="FH12" s="161"/>
      <c r="FI12" s="161"/>
      <c r="FJ12" s="161"/>
      <c r="FK12" s="161"/>
      <c r="FL12" s="161"/>
      <c r="FM12" s="161"/>
      <c r="FN12" s="161"/>
      <c r="FO12" s="161"/>
      <c r="FP12" s="161"/>
      <c r="FQ12" s="161"/>
      <c r="FR12" s="161"/>
      <c r="FS12" s="161"/>
      <c r="FT12" s="161"/>
      <c r="FU12" s="161"/>
      <c r="FV12" s="161"/>
      <c r="FW12" s="161"/>
      <c r="FX12" s="161"/>
      <c r="FY12" s="161"/>
      <c r="FZ12" s="161"/>
      <c r="GA12" s="161"/>
      <c r="GB12" s="161"/>
      <c r="GC12" s="161"/>
      <c r="GD12" s="161"/>
      <c r="GE12" s="161"/>
      <c r="GF12" s="161"/>
      <c r="GG12" s="161"/>
      <c r="GH12" s="161"/>
      <c r="GI12" s="161"/>
      <c r="GJ12" s="161"/>
      <c r="GK12" s="161"/>
      <c r="GL12" s="161"/>
      <c r="GM12" s="161"/>
      <c r="GN12" s="161"/>
      <c r="GO12" s="161"/>
      <c r="GP12" s="161"/>
      <c r="GQ12" s="161"/>
      <c r="GR12" s="161"/>
      <c r="GS12" s="161"/>
      <c r="GT12" s="161"/>
      <c r="GU12" s="161"/>
      <c r="GV12" s="161"/>
      <c r="GW12" s="161"/>
      <c r="GX12" s="161"/>
      <c r="GY12" s="161"/>
      <c r="GZ12" s="161"/>
      <c r="HA12" s="161"/>
      <c r="HB12" s="161"/>
      <c r="HC12" s="161"/>
      <c r="HD12" s="161"/>
      <c r="HE12" s="161"/>
      <c r="HF12" s="161"/>
      <c r="HG12" s="161"/>
      <c r="HH12" s="161"/>
      <c r="HI12" s="161"/>
      <c r="HJ12" s="161"/>
      <c r="HK12" s="161"/>
      <c r="HL12" s="161"/>
      <c r="HM12" s="161"/>
      <c r="HN12" s="161"/>
      <c r="HO12" s="161"/>
      <c r="HP12" s="161"/>
      <c r="HQ12" s="161"/>
      <c r="HR12" s="161"/>
      <c r="HS12" s="161"/>
      <c r="HT12" s="161"/>
      <c r="HU12" s="161"/>
      <c r="HV12" s="161"/>
      <c r="HW12" s="161"/>
      <c r="HX12" s="161"/>
      <c r="HY12" s="161"/>
      <c r="HZ12" s="161"/>
      <c r="IA12" s="161"/>
      <c r="IB12" s="161"/>
      <c r="IC12" s="161"/>
      <c r="ID12" s="161"/>
      <c r="IE12" s="161"/>
      <c r="IF12" s="161"/>
      <c r="IG12" s="161"/>
      <c r="IH12" s="161"/>
      <c r="II12" s="161"/>
      <c r="IJ12" s="161"/>
      <c r="IK12" s="161"/>
      <c r="IL12" s="161"/>
      <c r="IM12" s="161"/>
      <c r="IN12" s="161"/>
      <c r="IO12" s="161"/>
      <c r="IP12" s="161"/>
      <c r="IQ12" s="161"/>
      <c r="IR12" s="161"/>
      <c r="IS12" s="161"/>
      <c r="IT12" s="161"/>
      <c r="IU12" s="161"/>
      <c r="IV12" s="161"/>
      <c r="IW12" s="161"/>
      <c r="IX12" s="161"/>
      <c r="IY12" s="161"/>
      <c r="IZ12" s="161"/>
      <c r="JA12" s="161"/>
      <c r="JB12" s="161"/>
      <c r="JC12" s="161"/>
      <c r="JD12" s="161"/>
      <c r="JE12" s="161"/>
      <c r="JF12" s="161"/>
      <c r="JG12" s="161"/>
      <c r="JH12" s="161"/>
      <c r="JI12" s="161"/>
      <c r="JJ12" s="161"/>
      <c r="JK12" s="161"/>
      <c r="JL12" s="161"/>
      <c r="JM12" s="161"/>
      <c r="JN12" s="161"/>
      <c r="JO12" s="161"/>
      <c r="JP12" s="161"/>
      <c r="JQ12" s="161"/>
      <c r="JR12" s="161"/>
      <c r="JS12" s="161"/>
      <c r="JT12" s="161"/>
      <c r="JU12" s="161"/>
      <c r="JV12" s="161"/>
      <c r="JW12" s="161"/>
      <c r="JX12" s="161"/>
      <c r="JY12" s="161"/>
      <c r="JZ12" s="161"/>
      <c r="KA12" s="161"/>
      <c r="KB12" s="161"/>
      <c r="KC12" s="161"/>
      <c r="KD12" s="161"/>
      <c r="KE12" s="161"/>
      <c r="KF12" s="161"/>
      <c r="KG12" s="161"/>
      <c r="KH12" s="161"/>
      <c r="KI12" s="161"/>
      <c r="KJ12" s="161"/>
      <c r="KK12" s="161"/>
      <c r="KL12" s="161"/>
      <c r="KM12" s="161"/>
      <c r="KN12" s="161"/>
      <c r="KO12" s="161"/>
      <c r="KP12" s="161"/>
      <c r="KQ12" s="161"/>
      <c r="KR12" s="161"/>
      <c r="KS12" s="161"/>
      <c r="KT12" s="161"/>
      <c r="KU12" s="161"/>
      <c r="KV12" s="161"/>
      <c r="KW12" s="161"/>
      <c r="KX12" s="161"/>
      <c r="KY12" s="161"/>
      <c r="KZ12" s="161"/>
      <c r="LA12" s="161"/>
      <c r="LB12" s="161"/>
      <c r="LC12" s="161"/>
      <c r="LD12" s="161"/>
      <c r="LE12" s="161"/>
      <c r="LF12" s="161"/>
      <c r="LG12" s="161"/>
      <c r="LH12" s="161"/>
      <c r="LI12" s="161"/>
      <c r="LJ12" s="161"/>
      <c r="LK12" s="161"/>
      <c r="LL12" s="161"/>
      <c r="LM12" s="161"/>
      <c r="LN12" s="161"/>
      <c r="LO12" s="161"/>
      <c r="LP12" s="161"/>
      <c r="LQ12" s="161"/>
      <c r="LR12" s="161"/>
      <c r="LS12" s="161"/>
      <c r="LT12" s="161"/>
      <c r="LU12" s="161"/>
      <c r="LV12" s="161"/>
      <c r="LW12" s="161"/>
      <c r="LX12" s="161"/>
      <c r="LY12" s="161"/>
      <c r="LZ12" s="161"/>
      <c r="MA12" s="161"/>
      <c r="MB12" s="161"/>
      <c r="MC12" s="161"/>
      <c r="MD12" s="161"/>
      <c r="ME12" s="161"/>
      <c r="MF12" s="161"/>
      <c r="MG12" s="161"/>
      <c r="MH12" s="161"/>
      <c r="MI12" s="161"/>
      <c r="MJ12" s="161"/>
      <c r="MK12" s="161"/>
      <c r="ML12" s="161"/>
      <c r="MM12" s="161"/>
      <c r="MN12" s="161"/>
      <c r="MO12" s="161"/>
      <c r="MP12" s="161"/>
      <c r="MQ12" s="161"/>
      <c r="MR12" s="161"/>
      <c r="MS12" s="161"/>
      <c r="MT12" s="161"/>
      <c r="MU12" s="161"/>
      <c r="MV12" s="161"/>
      <c r="MW12" s="161"/>
      <c r="MX12" s="161"/>
      <c r="MY12" s="161"/>
      <c r="MZ12" s="161"/>
      <c r="NA12" s="161"/>
      <c r="NB12" s="161"/>
      <c r="NC12" s="161"/>
      <c r="ND12" s="161"/>
      <c r="NE12" s="161"/>
      <c r="NF12" s="161"/>
      <c r="NG12" s="161"/>
      <c r="NH12" s="161"/>
      <c r="NI12" s="161"/>
      <c r="NJ12" s="161"/>
      <c r="NK12" s="161"/>
      <c r="NL12" s="161"/>
      <c r="NM12" s="161"/>
      <c r="NN12" s="161"/>
      <c r="NO12" s="161"/>
      <c r="NP12" s="161"/>
      <c r="NQ12" s="161"/>
      <c r="NR12" s="161"/>
      <c r="NS12" s="161"/>
      <c r="NT12" s="161"/>
      <c r="NU12" s="161"/>
      <c r="NV12" s="161"/>
      <c r="NW12" s="161"/>
      <c r="NX12" s="161"/>
      <c r="NY12" s="161"/>
      <c r="NZ12" s="161"/>
      <c r="OA12" s="161"/>
      <c r="OB12" s="161"/>
      <c r="OC12" s="161"/>
      <c r="OD12" s="161"/>
      <c r="OE12" s="161"/>
      <c r="OF12" s="161"/>
      <c r="OG12" s="161"/>
      <c r="OH12" s="161"/>
      <c r="OI12" s="161"/>
      <c r="OJ12" s="161"/>
      <c r="OK12" s="161"/>
      <c r="OL12" s="161"/>
      <c r="OM12" s="161"/>
      <c r="ON12" s="161"/>
      <c r="OO12" s="161"/>
      <c r="OP12" s="161"/>
      <c r="OQ12" s="161"/>
      <c r="OR12" s="161"/>
      <c r="OS12" s="161"/>
      <c r="OT12" s="161"/>
      <c r="OU12" s="161"/>
      <c r="OV12" s="161"/>
      <c r="OW12" s="161"/>
      <c r="OX12" s="161"/>
      <c r="OY12" s="161"/>
      <c r="OZ12" s="161"/>
      <c r="PA12" s="161"/>
      <c r="PB12" s="161"/>
      <c r="PC12" s="161"/>
      <c r="PD12" s="161"/>
      <c r="PE12" s="161"/>
      <c r="PF12" s="161"/>
      <c r="PG12" s="161"/>
      <c r="PH12" s="161"/>
      <c r="PI12" s="161"/>
      <c r="PJ12" s="161"/>
      <c r="PK12" s="161"/>
      <c r="PL12" s="161"/>
      <c r="PM12" s="161"/>
      <c r="PN12" s="161"/>
      <c r="PO12" s="161"/>
      <c r="PP12" s="161"/>
      <c r="PQ12" s="161"/>
      <c r="PR12" s="161"/>
      <c r="PS12" s="161"/>
      <c r="PT12" s="161"/>
      <c r="PU12" s="161"/>
      <c r="PV12" s="161"/>
      <c r="PW12" s="161"/>
      <c r="PX12" s="161"/>
      <c r="PY12" s="161"/>
      <c r="PZ12" s="161"/>
      <c r="QA12" s="161"/>
    </row>
    <row r="13" spans="1:443" s="163" customFormat="1" ht="13.15" customHeight="1" x14ac:dyDescent="0.15">
      <c r="A13" s="104" t="s">
        <v>281</v>
      </c>
      <c r="B13" s="28">
        <f>'Ulazni parametri projekta'!C13*'Ulazni parametri projekta'!D81/100</f>
        <v>0</v>
      </c>
      <c r="C13" s="181">
        <f>B13*'Ulazni parametri projekta'!$F$81</f>
        <v>0</v>
      </c>
      <c r="D13" s="28">
        <f>'Ulazni parametri projekta'!D13*'Ulazni parametri projekta'!D81/100</f>
        <v>0</v>
      </c>
      <c r="E13" s="181">
        <f>D13*'Ulazni parametri projekta'!$F$81</f>
        <v>0</v>
      </c>
      <c r="F13" s="28">
        <f>'Ulazni parametri projekta'!E13*'Ulazni parametri projekta'!D81/100</f>
        <v>0</v>
      </c>
      <c r="G13" s="181">
        <f>F13*'Ulazni parametri projekta'!$F$81</f>
        <v>0</v>
      </c>
      <c r="H13" s="28">
        <f>'Ulazni parametri projekta'!F13*'Ulazni parametri projekta'!D81/100</f>
        <v>0</v>
      </c>
      <c r="I13" s="181">
        <f>H13*'Ulazni parametri projekta'!$F$81</f>
        <v>0</v>
      </c>
      <c r="J13" s="28">
        <f>'Ulazni parametri projekta'!G13*'Ulazni parametri projekta'!D81/100</f>
        <v>0</v>
      </c>
      <c r="K13" s="181">
        <f>J13*'Ulazni parametri projekta'!$F$81</f>
        <v>0</v>
      </c>
      <c r="L13" s="28">
        <f>'Ulazni parametri projekta'!H13*'Ulazni parametri projekta'!D81/100</f>
        <v>0</v>
      </c>
      <c r="M13" s="181">
        <f>L13*'Ulazni parametri projekta'!$F$81</f>
        <v>0</v>
      </c>
      <c r="N13" s="28">
        <f>'Ulazni parametri projekta'!M13*'Ulazni parametri projekta'!$D81/100</f>
        <v>0</v>
      </c>
      <c r="O13" s="181">
        <f>N13*'Ulazni parametri projekta'!$F$81</f>
        <v>0</v>
      </c>
      <c r="P13" s="28">
        <f>'Ulazni parametri projekta'!J13*'Ulazni parametri projekta'!$D81/100</f>
        <v>0</v>
      </c>
      <c r="Q13" s="181">
        <f>P13*'Ulazni parametri projekta'!$F$81</f>
        <v>0</v>
      </c>
      <c r="R13" s="28">
        <f>'Ulazni parametri projekta'!K13*'Ulazni parametri projekta'!$D81/100</f>
        <v>0</v>
      </c>
      <c r="S13" s="181">
        <f>R13*'Ulazni parametri projekta'!$F$81</f>
        <v>0</v>
      </c>
      <c r="T13" s="28">
        <f>'Ulazni parametri projekta'!L13*'Ulazni parametri projekta'!$D81/100</f>
        <v>0</v>
      </c>
      <c r="U13" s="181">
        <f>T13*'Ulazni parametri projekta'!$F$81</f>
        <v>0</v>
      </c>
      <c r="V13" s="28">
        <f>'Ulazni parametri projekta'!M13*'Ulazni parametri projekta'!$D81/100</f>
        <v>0</v>
      </c>
      <c r="W13" s="181">
        <f>V13*'Ulazni parametri projekta'!$F$81</f>
        <v>0</v>
      </c>
      <c r="X13" s="28">
        <f>'Ulazni parametri projekta'!N13*'Ulazni parametri projekta'!$D81/100</f>
        <v>0</v>
      </c>
      <c r="Y13" s="181">
        <f>X13*'Ulazni parametri projekta'!$F$81</f>
        <v>0</v>
      </c>
      <c r="Z13" s="28">
        <f>'Ulazni parametri projekta'!O13*'Ulazni parametri projekta'!$D81/100</f>
        <v>0</v>
      </c>
      <c r="AA13" s="181">
        <f>Z13*'Ulazni parametri projekta'!$F$81</f>
        <v>0</v>
      </c>
      <c r="AB13" s="28">
        <f>'Ulazni parametri projekta'!P13*'Ulazni parametri projekta'!$D81/100</f>
        <v>0</v>
      </c>
      <c r="AC13" s="181">
        <f>AB13*'Ulazni parametri projekta'!$F$81</f>
        <v>0</v>
      </c>
      <c r="AD13" s="12">
        <f>'Ulazni parametri projekta'!Q13*'Ulazni parametri projekta'!$D81/100</f>
        <v>0</v>
      </c>
      <c r="AE13" s="181">
        <f>AD13*'Ulazni parametri projekta'!$F$81</f>
        <v>0</v>
      </c>
      <c r="AF13" s="12">
        <f>'Ulazni parametri projekta'!R13*'Ulazni parametri projekta'!$D81/100</f>
        <v>0</v>
      </c>
      <c r="AG13" s="181">
        <f>AF13*'Ulazni parametri projekta'!$F$81</f>
        <v>0</v>
      </c>
      <c r="AH13" s="12">
        <f>'Ulazni parametri projekta'!S13*'Ulazni parametri projekta'!$D81/100</f>
        <v>0</v>
      </c>
      <c r="AI13" s="181">
        <f>AH13*'Ulazni parametri projekta'!$F$81</f>
        <v>0</v>
      </c>
      <c r="AJ13" s="12">
        <f>'Ulazni parametri projekta'!T13*'Ulazni parametri projekta'!$D81/100</f>
        <v>0</v>
      </c>
      <c r="AK13" s="181">
        <f>AJ13*'Ulazni parametri projekta'!$F$81</f>
        <v>0</v>
      </c>
      <c r="AL13" s="12">
        <f>'Ulazni parametri projekta'!U13*'Ulazni parametri projekta'!$D81/100</f>
        <v>0</v>
      </c>
      <c r="AM13" s="181">
        <f>AL13*'Ulazni parametri projekta'!$F$81</f>
        <v>0</v>
      </c>
      <c r="AN13" s="12">
        <f>'Ulazni parametri projekta'!V13*'Ulazni parametri projekta'!$D81/100</f>
        <v>0</v>
      </c>
      <c r="AO13" s="181">
        <f>AN13*'Ulazni parametri projekta'!$F$81</f>
        <v>0</v>
      </c>
      <c r="AP13" s="12">
        <f>'Ulazni parametri projekta'!W13*'Ulazni parametri projekta'!$D81/100</f>
        <v>0</v>
      </c>
      <c r="AQ13" s="181">
        <f>AP13*'Ulazni parametri projekta'!$F$81</f>
        <v>0</v>
      </c>
      <c r="AR13" s="12">
        <f>'Ulazni parametri projekta'!X13*'Ulazni parametri projekta'!$D81/100</f>
        <v>0</v>
      </c>
      <c r="AS13" s="181">
        <f>AR13*'Ulazni parametri projekta'!$F$81</f>
        <v>0</v>
      </c>
      <c r="AT13" s="12">
        <f>'Ulazni parametri projekta'!Y13*'Ulazni parametri projekta'!$D81/100</f>
        <v>0</v>
      </c>
      <c r="AU13" s="181">
        <f>AT13*'Ulazni parametri projekta'!$F$81</f>
        <v>0</v>
      </c>
      <c r="AV13" s="12">
        <f>'Ulazni parametri projekta'!Z13*'Ulazni parametri projekta'!$D81/100</f>
        <v>0</v>
      </c>
      <c r="AW13" s="181">
        <f>AV13*'Ulazni parametri projekta'!$F$81</f>
        <v>0</v>
      </c>
      <c r="AX13" s="12">
        <f>'Ulazni parametri projekta'!AA13*'Ulazni parametri projekta'!$D81/100</f>
        <v>0</v>
      </c>
      <c r="AY13" s="181">
        <f>AX13*'Ulazni parametri projekta'!$F$81</f>
        <v>0</v>
      </c>
      <c r="AZ13" s="12">
        <f>'Ulazni parametri projekta'!AB13*'Ulazni parametri projekta'!$D81/100</f>
        <v>0</v>
      </c>
      <c r="BA13" s="181">
        <f>AZ13*'Ulazni parametri projekta'!$F$81</f>
        <v>0</v>
      </c>
      <c r="BB13" s="12">
        <f>'Ulazni parametri projekta'!AC13*'Ulazni parametri projekta'!$D81/100</f>
        <v>0</v>
      </c>
      <c r="BC13" s="181">
        <f>BB13*'Ulazni parametri projekta'!$F$81</f>
        <v>0</v>
      </c>
      <c r="BD13" s="12">
        <f>'Ulazni parametri projekta'!AD13*'Ulazni parametri projekta'!$D81/100</f>
        <v>0</v>
      </c>
      <c r="BE13" s="181">
        <f>BD13*'Ulazni parametri projekta'!$F$81</f>
        <v>0</v>
      </c>
      <c r="BF13" s="12">
        <f>'Ulazni parametri projekta'!AE13*'Ulazni parametri projekta'!$D81/100</f>
        <v>0</v>
      </c>
      <c r="BG13" s="181">
        <f>BF13*'Ulazni parametri projekta'!$F$81</f>
        <v>0</v>
      </c>
      <c r="BH13" s="12">
        <f>'Ulazni parametri projekta'!AF13*'Ulazni parametri projekta'!$D81/100</f>
        <v>0</v>
      </c>
      <c r="BI13" s="181">
        <f>BH13*'Ulazni parametri projekta'!$F$81</f>
        <v>0</v>
      </c>
      <c r="BJ13" s="161"/>
      <c r="BK13" s="161"/>
      <c r="BL13" s="161"/>
      <c r="BM13" s="161"/>
      <c r="BN13" s="161"/>
      <c r="BO13" s="161"/>
      <c r="BP13" s="161"/>
      <c r="BQ13" s="161"/>
      <c r="BR13" s="161"/>
      <c r="BS13" s="161"/>
      <c r="BT13" s="161"/>
      <c r="BU13" s="161"/>
      <c r="BV13" s="161"/>
      <c r="BW13" s="161"/>
      <c r="BX13" s="161"/>
      <c r="BY13" s="161"/>
      <c r="BZ13" s="161"/>
      <c r="CA13" s="161"/>
      <c r="CB13" s="161"/>
      <c r="CC13" s="161"/>
      <c r="CD13" s="161"/>
      <c r="CE13" s="161"/>
      <c r="CF13" s="161"/>
      <c r="CG13" s="161"/>
      <c r="CH13" s="161"/>
      <c r="CI13" s="161"/>
      <c r="CJ13" s="161"/>
      <c r="CK13" s="161"/>
      <c r="CL13" s="161"/>
      <c r="CM13" s="161"/>
      <c r="CN13" s="161"/>
      <c r="CO13" s="161"/>
      <c r="CP13" s="161"/>
      <c r="CQ13" s="161"/>
      <c r="CR13" s="161"/>
      <c r="CS13" s="161"/>
      <c r="CT13" s="161"/>
      <c r="CU13" s="161"/>
      <c r="CV13" s="161"/>
      <c r="CW13" s="161"/>
      <c r="CX13" s="161"/>
      <c r="CY13" s="161"/>
      <c r="CZ13" s="161"/>
      <c r="DA13" s="161"/>
      <c r="DB13" s="161"/>
      <c r="DC13" s="161"/>
      <c r="DD13" s="161"/>
      <c r="DE13" s="161"/>
      <c r="DF13" s="161"/>
      <c r="DG13" s="161"/>
      <c r="DH13" s="161"/>
      <c r="DI13" s="161"/>
      <c r="DJ13" s="161"/>
      <c r="DK13" s="161"/>
      <c r="DL13" s="161"/>
      <c r="DM13" s="161"/>
      <c r="DN13" s="161"/>
      <c r="DO13" s="161"/>
      <c r="DP13" s="161"/>
      <c r="DQ13" s="161"/>
      <c r="DR13" s="161"/>
      <c r="DS13" s="161"/>
      <c r="DT13" s="161"/>
      <c r="DU13" s="161"/>
      <c r="DV13" s="161"/>
      <c r="DW13" s="161"/>
      <c r="DX13" s="161"/>
      <c r="DY13" s="161"/>
      <c r="DZ13" s="161"/>
      <c r="EA13" s="161"/>
      <c r="EB13" s="161"/>
      <c r="EC13" s="161"/>
      <c r="ED13" s="161"/>
      <c r="EE13" s="161"/>
      <c r="EF13" s="161"/>
      <c r="EG13" s="161"/>
      <c r="EH13" s="161"/>
      <c r="EI13" s="161"/>
      <c r="EJ13" s="161"/>
      <c r="EK13" s="161"/>
      <c r="EL13" s="161"/>
      <c r="EM13" s="161"/>
      <c r="EN13" s="161"/>
      <c r="EO13" s="161"/>
      <c r="EP13" s="161"/>
      <c r="EQ13" s="161"/>
      <c r="ER13" s="161"/>
      <c r="ES13" s="161"/>
      <c r="ET13" s="161"/>
      <c r="EU13" s="161"/>
      <c r="EV13" s="161"/>
      <c r="EW13" s="161"/>
      <c r="EX13" s="161"/>
      <c r="EY13" s="161"/>
      <c r="EZ13" s="161"/>
      <c r="FA13" s="161"/>
      <c r="FB13" s="161"/>
      <c r="FC13" s="161"/>
      <c r="FD13" s="161"/>
      <c r="FE13" s="161"/>
      <c r="FF13" s="161"/>
      <c r="FG13" s="161"/>
      <c r="FH13" s="161"/>
      <c r="FI13" s="161"/>
      <c r="FJ13" s="161"/>
      <c r="FK13" s="161"/>
      <c r="FL13" s="161"/>
      <c r="FM13" s="161"/>
      <c r="FN13" s="161"/>
      <c r="FO13" s="161"/>
      <c r="FP13" s="161"/>
      <c r="FQ13" s="161"/>
      <c r="FR13" s="161"/>
      <c r="FS13" s="161"/>
      <c r="FT13" s="161"/>
      <c r="FU13" s="161"/>
      <c r="FV13" s="161"/>
      <c r="FW13" s="161"/>
      <c r="FX13" s="161"/>
      <c r="FY13" s="161"/>
      <c r="FZ13" s="161"/>
      <c r="GA13" s="161"/>
      <c r="GB13" s="161"/>
      <c r="GC13" s="161"/>
      <c r="GD13" s="161"/>
      <c r="GE13" s="161"/>
      <c r="GF13" s="161"/>
      <c r="GG13" s="161"/>
      <c r="GH13" s="161"/>
      <c r="GI13" s="161"/>
      <c r="GJ13" s="161"/>
      <c r="GK13" s="161"/>
      <c r="GL13" s="161"/>
      <c r="GM13" s="161"/>
      <c r="GN13" s="161"/>
      <c r="GO13" s="161"/>
      <c r="GP13" s="161"/>
      <c r="GQ13" s="161"/>
      <c r="GR13" s="161"/>
      <c r="GS13" s="161"/>
      <c r="GT13" s="161"/>
      <c r="GU13" s="161"/>
      <c r="GV13" s="161"/>
      <c r="GW13" s="161"/>
      <c r="GX13" s="161"/>
      <c r="GY13" s="161"/>
      <c r="GZ13" s="161"/>
      <c r="HA13" s="161"/>
      <c r="HB13" s="161"/>
      <c r="HC13" s="161"/>
      <c r="HD13" s="161"/>
      <c r="HE13" s="161"/>
      <c r="HF13" s="161"/>
      <c r="HG13" s="161"/>
      <c r="HH13" s="161"/>
      <c r="HI13" s="161"/>
      <c r="HJ13" s="161"/>
      <c r="HK13" s="161"/>
      <c r="HL13" s="161"/>
      <c r="HM13" s="161"/>
      <c r="HN13" s="161"/>
      <c r="HO13" s="161"/>
      <c r="HP13" s="161"/>
      <c r="HQ13" s="161"/>
      <c r="HR13" s="161"/>
      <c r="HS13" s="161"/>
      <c r="HT13" s="161"/>
      <c r="HU13" s="161"/>
      <c r="HV13" s="161"/>
      <c r="HW13" s="161"/>
      <c r="HX13" s="161"/>
      <c r="HY13" s="161"/>
      <c r="HZ13" s="161"/>
      <c r="IA13" s="161"/>
      <c r="IB13" s="161"/>
      <c r="IC13" s="161"/>
      <c r="ID13" s="161"/>
      <c r="IE13" s="161"/>
      <c r="IF13" s="161"/>
      <c r="IG13" s="161"/>
      <c r="IH13" s="161"/>
      <c r="II13" s="161"/>
      <c r="IJ13" s="161"/>
      <c r="IK13" s="161"/>
      <c r="IL13" s="161"/>
      <c r="IM13" s="161"/>
      <c r="IN13" s="161"/>
      <c r="IO13" s="161"/>
      <c r="IP13" s="161"/>
      <c r="IQ13" s="161"/>
      <c r="IR13" s="161"/>
      <c r="IS13" s="161"/>
      <c r="IT13" s="161"/>
      <c r="IU13" s="161"/>
      <c r="IV13" s="161"/>
      <c r="IW13" s="161"/>
      <c r="IX13" s="161"/>
      <c r="IY13" s="161"/>
      <c r="IZ13" s="161"/>
      <c r="JA13" s="161"/>
      <c r="JB13" s="161"/>
      <c r="JC13" s="161"/>
      <c r="JD13" s="161"/>
      <c r="JE13" s="161"/>
      <c r="JF13" s="161"/>
      <c r="JG13" s="161"/>
      <c r="JH13" s="161"/>
      <c r="JI13" s="161"/>
      <c r="JJ13" s="161"/>
      <c r="JK13" s="161"/>
      <c r="JL13" s="161"/>
      <c r="JM13" s="161"/>
      <c r="JN13" s="161"/>
      <c r="JO13" s="161"/>
      <c r="JP13" s="161"/>
      <c r="JQ13" s="161"/>
      <c r="JR13" s="161"/>
      <c r="JS13" s="161"/>
      <c r="JT13" s="161"/>
      <c r="JU13" s="161"/>
      <c r="JV13" s="161"/>
      <c r="JW13" s="161"/>
      <c r="JX13" s="161"/>
      <c r="JY13" s="161"/>
      <c r="JZ13" s="161"/>
      <c r="KA13" s="161"/>
      <c r="KB13" s="161"/>
      <c r="KC13" s="161"/>
      <c r="KD13" s="161"/>
      <c r="KE13" s="161"/>
      <c r="KF13" s="161"/>
      <c r="KG13" s="161"/>
      <c r="KH13" s="161"/>
      <c r="KI13" s="161"/>
      <c r="KJ13" s="161"/>
      <c r="KK13" s="161"/>
      <c r="KL13" s="161"/>
      <c r="KM13" s="161"/>
      <c r="KN13" s="161"/>
      <c r="KO13" s="161"/>
      <c r="KP13" s="161"/>
      <c r="KQ13" s="161"/>
      <c r="KR13" s="161"/>
      <c r="KS13" s="161"/>
      <c r="KT13" s="161"/>
      <c r="KU13" s="161"/>
      <c r="KV13" s="161"/>
      <c r="KW13" s="161"/>
      <c r="KX13" s="161"/>
      <c r="KY13" s="161"/>
      <c r="KZ13" s="161"/>
      <c r="LA13" s="161"/>
      <c r="LB13" s="161"/>
      <c r="LC13" s="161"/>
      <c r="LD13" s="161"/>
      <c r="LE13" s="161"/>
      <c r="LF13" s="161"/>
      <c r="LG13" s="161"/>
      <c r="LH13" s="161"/>
      <c r="LI13" s="161"/>
      <c r="LJ13" s="161"/>
      <c r="LK13" s="161"/>
      <c r="LL13" s="161"/>
      <c r="LM13" s="161"/>
      <c r="LN13" s="161"/>
      <c r="LO13" s="161"/>
      <c r="LP13" s="161"/>
      <c r="LQ13" s="161"/>
      <c r="LR13" s="161"/>
      <c r="LS13" s="161"/>
      <c r="LT13" s="161"/>
      <c r="LU13" s="161"/>
      <c r="LV13" s="161"/>
      <c r="LW13" s="161"/>
      <c r="LX13" s="161"/>
      <c r="LY13" s="161"/>
      <c r="LZ13" s="161"/>
      <c r="MA13" s="161"/>
      <c r="MB13" s="161"/>
      <c r="MC13" s="161"/>
      <c r="MD13" s="161"/>
      <c r="ME13" s="161"/>
      <c r="MF13" s="161"/>
      <c r="MG13" s="161"/>
      <c r="MH13" s="161"/>
      <c r="MI13" s="161"/>
      <c r="MJ13" s="161"/>
      <c r="MK13" s="161"/>
      <c r="ML13" s="161"/>
      <c r="MM13" s="161"/>
      <c r="MN13" s="161"/>
      <c r="MO13" s="161"/>
      <c r="MP13" s="161"/>
      <c r="MQ13" s="161"/>
      <c r="MR13" s="161"/>
      <c r="MS13" s="161"/>
      <c r="MT13" s="161"/>
      <c r="MU13" s="161"/>
      <c r="MV13" s="161"/>
      <c r="MW13" s="161"/>
      <c r="MX13" s="161"/>
      <c r="MY13" s="161"/>
      <c r="MZ13" s="161"/>
      <c r="NA13" s="161"/>
      <c r="NB13" s="161"/>
      <c r="NC13" s="161"/>
      <c r="ND13" s="161"/>
      <c r="NE13" s="161"/>
      <c r="NF13" s="161"/>
      <c r="NG13" s="161"/>
      <c r="NH13" s="161"/>
      <c r="NI13" s="161"/>
      <c r="NJ13" s="161"/>
      <c r="NK13" s="161"/>
      <c r="NL13" s="161"/>
      <c r="NM13" s="161"/>
      <c r="NN13" s="161"/>
      <c r="NO13" s="161"/>
      <c r="NP13" s="161"/>
      <c r="NQ13" s="161"/>
      <c r="NR13" s="161"/>
      <c r="NS13" s="161"/>
      <c r="NT13" s="161"/>
      <c r="NU13" s="161"/>
      <c r="NV13" s="161"/>
      <c r="NW13" s="161"/>
      <c r="NX13" s="161"/>
      <c r="NY13" s="161"/>
      <c r="NZ13" s="161"/>
      <c r="OA13" s="161"/>
      <c r="OB13" s="161"/>
      <c r="OC13" s="161"/>
      <c r="OD13" s="161"/>
      <c r="OE13" s="161"/>
      <c r="OF13" s="161"/>
      <c r="OG13" s="161"/>
      <c r="OH13" s="161"/>
      <c r="OI13" s="161"/>
      <c r="OJ13" s="161"/>
      <c r="OK13" s="161"/>
      <c r="OL13" s="161"/>
      <c r="OM13" s="161"/>
      <c r="ON13" s="161"/>
      <c r="OO13" s="161"/>
      <c r="OP13" s="161"/>
      <c r="OQ13" s="161"/>
      <c r="OR13" s="161"/>
      <c r="OS13" s="161"/>
      <c r="OT13" s="161"/>
      <c r="OU13" s="161"/>
      <c r="OV13" s="161"/>
      <c r="OW13" s="161"/>
      <c r="OX13" s="161"/>
      <c r="OY13" s="161"/>
      <c r="OZ13" s="161"/>
      <c r="PA13" s="161"/>
      <c r="PB13" s="161"/>
      <c r="PC13" s="161"/>
      <c r="PD13" s="161"/>
      <c r="PE13" s="161"/>
      <c r="PF13" s="161"/>
      <c r="PG13" s="161"/>
      <c r="PH13" s="161"/>
      <c r="PI13" s="161"/>
      <c r="PJ13" s="161"/>
      <c r="PK13" s="161"/>
      <c r="PL13" s="161"/>
      <c r="PM13" s="161"/>
      <c r="PN13" s="161"/>
      <c r="PO13" s="161"/>
      <c r="PP13" s="161"/>
      <c r="PQ13" s="161"/>
      <c r="PR13" s="161"/>
      <c r="PS13" s="161"/>
      <c r="PT13" s="161"/>
      <c r="PU13" s="161"/>
      <c r="PV13" s="161"/>
      <c r="PW13" s="161"/>
      <c r="PX13" s="161"/>
      <c r="PY13" s="161"/>
      <c r="PZ13" s="161"/>
      <c r="QA13" s="161"/>
    </row>
    <row r="14" spans="1:443" s="163" customFormat="1" ht="13.15" customHeight="1" x14ac:dyDescent="0.15">
      <c r="A14" s="104" t="s">
        <v>282</v>
      </c>
      <c r="B14" s="28">
        <f>'Ulazni parametri projekta'!C16*'Ulazni parametri projekta'!D82/100</f>
        <v>0</v>
      </c>
      <c r="C14" s="181">
        <f>B14*'Ulazni parametri projekta'!$F$82</f>
        <v>0</v>
      </c>
      <c r="D14" s="28">
        <f>'Ulazni parametri projekta'!D16*'Ulazni parametri projekta'!D82/100</f>
        <v>0</v>
      </c>
      <c r="E14" s="181">
        <f>D14*'Ulazni parametri projekta'!$F$82</f>
        <v>0</v>
      </c>
      <c r="F14" s="28">
        <f>'Ulazni parametri projekta'!E16*'Ulazni parametri projekta'!D82/100</f>
        <v>0</v>
      </c>
      <c r="G14" s="181">
        <f>F14*'Ulazni parametri projekta'!$F$82</f>
        <v>0</v>
      </c>
      <c r="H14" s="28">
        <f>'Ulazni parametri projekta'!F16*'Ulazni parametri projekta'!D82/100</f>
        <v>0</v>
      </c>
      <c r="I14" s="181">
        <f>H14*'Ulazni parametri projekta'!$F$82</f>
        <v>0</v>
      </c>
      <c r="J14" s="28">
        <f>'Ulazni parametri projekta'!G16*'Ulazni parametri projekta'!D82/100</f>
        <v>0</v>
      </c>
      <c r="K14" s="181">
        <f>J14*'Ulazni parametri projekta'!$F$82</f>
        <v>0</v>
      </c>
      <c r="L14" s="28">
        <f>'Ulazni parametri projekta'!H16*'Ulazni parametri projekta'!D82/100</f>
        <v>0</v>
      </c>
      <c r="M14" s="181">
        <f>L14*'Ulazni parametri projekta'!$F$82</f>
        <v>0</v>
      </c>
      <c r="N14" s="28">
        <f>'Ulazni parametri projekta'!M16*'Ulazni parametri projekta'!$D82/100</f>
        <v>0</v>
      </c>
      <c r="O14" s="181">
        <f>N14*'Ulazni parametri projekta'!$F$82</f>
        <v>0</v>
      </c>
      <c r="P14" s="28">
        <f>'Ulazni parametri projekta'!J16*'Ulazni parametri projekta'!$D82/100</f>
        <v>0</v>
      </c>
      <c r="Q14" s="181">
        <f>P14*'Ulazni parametri projekta'!$F$82</f>
        <v>0</v>
      </c>
      <c r="R14" s="28">
        <f>'Ulazni parametri projekta'!K16*'Ulazni parametri projekta'!$D82/100</f>
        <v>0</v>
      </c>
      <c r="S14" s="181">
        <f>R14*'Ulazni parametri projekta'!$F$82</f>
        <v>0</v>
      </c>
      <c r="T14" s="28">
        <f>'Ulazni parametri projekta'!L16*'Ulazni parametri projekta'!$D82/100</f>
        <v>0</v>
      </c>
      <c r="U14" s="181">
        <f>T14*'Ulazni parametri projekta'!$F$82</f>
        <v>0</v>
      </c>
      <c r="V14" s="28">
        <f>'Ulazni parametri projekta'!M16*'Ulazni parametri projekta'!$D82/100</f>
        <v>0</v>
      </c>
      <c r="W14" s="181">
        <f>V14*'Ulazni parametri projekta'!$F$82</f>
        <v>0</v>
      </c>
      <c r="X14" s="28">
        <f>'Ulazni parametri projekta'!N16*'Ulazni parametri projekta'!$D82/100</f>
        <v>0</v>
      </c>
      <c r="Y14" s="181">
        <f>X14*'Ulazni parametri projekta'!$F$82</f>
        <v>0</v>
      </c>
      <c r="Z14" s="28">
        <f>'Ulazni parametri projekta'!O16*'Ulazni parametri projekta'!$D82/100</f>
        <v>0</v>
      </c>
      <c r="AA14" s="181">
        <f>Z14*'Ulazni parametri projekta'!$F$82</f>
        <v>0</v>
      </c>
      <c r="AB14" s="28">
        <f>'Ulazni parametri projekta'!P16*'Ulazni parametri projekta'!$D82/100</f>
        <v>0</v>
      </c>
      <c r="AC14" s="181">
        <f>AB14*'Ulazni parametri projekta'!$F$82</f>
        <v>0</v>
      </c>
      <c r="AD14" s="12">
        <f>'Ulazni parametri projekta'!Q16*'Ulazni parametri projekta'!$D82/100</f>
        <v>0</v>
      </c>
      <c r="AE14" s="181">
        <f>AD14*'Ulazni parametri projekta'!$F$82</f>
        <v>0</v>
      </c>
      <c r="AF14" s="12">
        <f>'Ulazni parametri projekta'!R16*'Ulazni parametri projekta'!$D82/100</f>
        <v>0</v>
      </c>
      <c r="AG14" s="181">
        <f>AF14*'Ulazni parametri projekta'!$F$82</f>
        <v>0</v>
      </c>
      <c r="AH14" s="12">
        <f>'Ulazni parametri projekta'!S16*'Ulazni parametri projekta'!$D82/100</f>
        <v>0</v>
      </c>
      <c r="AI14" s="181">
        <f>AH14*'Ulazni parametri projekta'!$F$82</f>
        <v>0</v>
      </c>
      <c r="AJ14" s="12">
        <f>'Ulazni parametri projekta'!T16*'Ulazni parametri projekta'!$D82/100</f>
        <v>0</v>
      </c>
      <c r="AK14" s="181">
        <f>AJ14*'Ulazni parametri projekta'!$F$82</f>
        <v>0</v>
      </c>
      <c r="AL14" s="12">
        <f>'Ulazni parametri projekta'!U16*'Ulazni parametri projekta'!$D82/100</f>
        <v>0</v>
      </c>
      <c r="AM14" s="181">
        <f>AL14*'Ulazni parametri projekta'!$F$82</f>
        <v>0</v>
      </c>
      <c r="AN14" s="12">
        <f>'Ulazni parametri projekta'!V16*'Ulazni parametri projekta'!$D82/100</f>
        <v>0</v>
      </c>
      <c r="AO14" s="181">
        <f>AN14*'Ulazni parametri projekta'!$F$82</f>
        <v>0</v>
      </c>
      <c r="AP14" s="12">
        <f>'Ulazni parametri projekta'!W16*'Ulazni parametri projekta'!$D82/100</f>
        <v>0</v>
      </c>
      <c r="AQ14" s="181">
        <f>AP14*'Ulazni parametri projekta'!$F$82</f>
        <v>0</v>
      </c>
      <c r="AR14" s="12">
        <f>'Ulazni parametri projekta'!X16*'Ulazni parametri projekta'!$D82/100</f>
        <v>0</v>
      </c>
      <c r="AS14" s="181">
        <f>AR14*'Ulazni parametri projekta'!$F$82</f>
        <v>0</v>
      </c>
      <c r="AT14" s="12">
        <f>'Ulazni parametri projekta'!Y16*'Ulazni parametri projekta'!$D82/100</f>
        <v>0</v>
      </c>
      <c r="AU14" s="181">
        <f>AT14*'Ulazni parametri projekta'!$F$82</f>
        <v>0</v>
      </c>
      <c r="AV14" s="12">
        <f>'Ulazni parametri projekta'!Z16*'Ulazni parametri projekta'!$D82/100</f>
        <v>0</v>
      </c>
      <c r="AW14" s="181">
        <f>AV14*'Ulazni parametri projekta'!$F$82</f>
        <v>0</v>
      </c>
      <c r="AX14" s="12">
        <f>'Ulazni parametri projekta'!AA16*'Ulazni parametri projekta'!$D82/100</f>
        <v>0</v>
      </c>
      <c r="AY14" s="181">
        <f>AX14*'Ulazni parametri projekta'!$F$82</f>
        <v>0</v>
      </c>
      <c r="AZ14" s="12">
        <f>'Ulazni parametri projekta'!AB16*'Ulazni parametri projekta'!$D82/100</f>
        <v>0</v>
      </c>
      <c r="BA14" s="181">
        <f>AZ14*'Ulazni parametri projekta'!$F$82</f>
        <v>0</v>
      </c>
      <c r="BB14" s="12">
        <f>'Ulazni parametri projekta'!AC16*'Ulazni parametri projekta'!$D82/100</f>
        <v>0</v>
      </c>
      <c r="BC14" s="181">
        <f>BB14*'Ulazni parametri projekta'!$F$82</f>
        <v>0</v>
      </c>
      <c r="BD14" s="12">
        <f>'Ulazni parametri projekta'!AD16*'Ulazni parametri projekta'!$D82/100</f>
        <v>0</v>
      </c>
      <c r="BE14" s="181">
        <f>BD14*'Ulazni parametri projekta'!$F$82</f>
        <v>0</v>
      </c>
      <c r="BF14" s="12">
        <f>'Ulazni parametri projekta'!AE16*'Ulazni parametri projekta'!$D82/100</f>
        <v>0</v>
      </c>
      <c r="BG14" s="181">
        <f>BF14*'Ulazni parametri projekta'!$F$82</f>
        <v>0</v>
      </c>
      <c r="BH14" s="12">
        <f>'Ulazni parametri projekta'!AF16*'Ulazni parametri projekta'!$D82/100</f>
        <v>0</v>
      </c>
      <c r="BI14" s="181">
        <f>BH14*'Ulazni parametri projekta'!$F$82</f>
        <v>0</v>
      </c>
      <c r="BJ14" s="161"/>
      <c r="BK14" s="161"/>
      <c r="BL14" s="161"/>
      <c r="BM14" s="161"/>
      <c r="BN14" s="161"/>
      <c r="BO14" s="161"/>
      <c r="BP14" s="161"/>
      <c r="BQ14" s="161"/>
      <c r="BR14" s="161"/>
      <c r="BS14" s="161"/>
      <c r="BT14" s="161"/>
      <c r="BU14" s="161"/>
      <c r="BV14" s="161"/>
      <c r="BW14" s="161"/>
      <c r="BX14" s="161"/>
      <c r="BY14" s="161"/>
      <c r="BZ14" s="161"/>
      <c r="CA14" s="161"/>
      <c r="CB14" s="161"/>
      <c r="CC14" s="161"/>
      <c r="CD14" s="161"/>
      <c r="CE14" s="161"/>
      <c r="CF14" s="161"/>
      <c r="CG14" s="161"/>
      <c r="CH14" s="161"/>
      <c r="CI14" s="161"/>
      <c r="CJ14" s="161"/>
      <c r="CK14" s="161"/>
      <c r="CL14" s="161"/>
      <c r="CM14" s="161"/>
      <c r="CN14" s="161"/>
      <c r="CO14" s="161"/>
      <c r="CP14" s="161"/>
      <c r="CQ14" s="161"/>
      <c r="CR14" s="161"/>
      <c r="CS14" s="161"/>
      <c r="CT14" s="161"/>
      <c r="CU14" s="161"/>
      <c r="CV14" s="161"/>
      <c r="CW14" s="161"/>
      <c r="CX14" s="161"/>
      <c r="CY14" s="161"/>
      <c r="CZ14" s="161"/>
      <c r="DA14" s="161"/>
      <c r="DB14" s="161"/>
      <c r="DC14" s="161"/>
      <c r="DD14" s="161"/>
      <c r="DE14" s="161"/>
      <c r="DF14" s="161"/>
      <c r="DG14" s="161"/>
      <c r="DH14" s="161"/>
      <c r="DI14" s="161"/>
      <c r="DJ14" s="161"/>
      <c r="DK14" s="161"/>
      <c r="DL14" s="161"/>
      <c r="DM14" s="161"/>
      <c r="DN14" s="161"/>
      <c r="DO14" s="161"/>
      <c r="DP14" s="161"/>
      <c r="DQ14" s="161"/>
      <c r="DR14" s="161"/>
      <c r="DS14" s="161"/>
      <c r="DT14" s="161"/>
      <c r="DU14" s="161"/>
      <c r="DV14" s="161"/>
      <c r="DW14" s="161"/>
      <c r="DX14" s="161"/>
      <c r="DY14" s="161"/>
      <c r="DZ14" s="161"/>
      <c r="EA14" s="161"/>
      <c r="EB14" s="161"/>
      <c r="EC14" s="161"/>
      <c r="ED14" s="161"/>
      <c r="EE14" s="161"/>
      <c r="EF14" s="161"/>
      <c r="EG14" s="161"/>
      <c r="EH14" s="161"/>
      <c r="EI14" s="161"/>
      <c r="EJ14" s="161"/>
      <c r="EK14" s="161"/>
      <c r="EL14" s="161"/>
      <c r="EM14" s="161"/>
      <c r="EN14" s="161"/>
      <c r="EO14" s="161"/>
      <c r="EP14" s="161"/>
      <c r="EQ14" s="161"/>
      <c r="ER14" s="161"/>
      <c r="ES14" s="161"/>
      <c r="ET14" s="161"/>
      <c r="EU14" s="161"/>
      <c r="EV14" s="161"/>
      <c r="EW14" s="161"/>
      <c r="EX14" s="161"/>
      <c r="EY14" s="161"/>
      <c r="EZ14" s="161"/>
      <c r="FA14" s="161"/>
      <c r="FB14" s="161"/>
      <c r="FC14" s="161"/>
      <c r="FD14" s="161"/>
      <c r="FE14" s="161"/>
      <c r="FF14" s="161"/>
      <c r="FG14" s="161"/>
      <c r="FH14" s="161"/>
      <c r="FI14" s="161"/>
      <c r="FJ14" s="161"/>
      <c r="FK14" s="161"/>
      <c r="FL14" s="161"/>
      <c r="FM14" s="161"/>
      <c r="FN14" s="161"/>
      <c r="FO14" s="161"/>
      <c r="FP14" s="161"/>
      <c r="FQ14" s="161"/>
      <c r="FR14" s="161"/>
      <c r="FS14" s="161"/>
      <c r="FT14" s="161"/>
      <c r="FU14" s="161"/>
      <c r="FV14" s="161"/>
      <c r="FW14" s="161"/>
      <c r="FX14" s="161"/>
      <c r="FY14" s="161"/>
      <c r="FZ14" s="161"/>
      <c r="GA14" s="161"/>
      <c r="GB14" s="161"/>
      <c r="GC14" s="161"/>
      <c r="GD14" s="161"/>
      <c r="GE14" s="161"/>
      <c r="GF14" s="161"/>
      <c r="GG14" s="161"/>
      <c r="GH14" s="161"/>
      <c r="GI14" s="161"/>
      <c r="GJ14" s="161"/>
      <c r="GK14" s="161"/>
      <c r="GL14" s="161"/>
      <c r="GM14" s="161"/>
      <c r="GN14" s="161"/>
      <c r="GO14" s="161"/>
      <c r="GP14" s="161"/>
      <c r="GQ14" s="161"/>
      <c r="GR14" s="161"/>
      <c r="GS14" s="161"/>
      <c r="GT14" s="161"/>
      <c r="GU14" s="161"/>
      <c r="GV14" s="161"/>
      <c r="GW14" s="161"/>
      <c r="GX14" s="161"/>
      <c r="GY14" s="161"/>
      <c r="GZ14" s="161"/>
      <c r="HA14" s="161"/>
      <c r="HB14" s="161"/>
      <c r="HC14" s="161"/>
      <c r="HD14" s="161"/>
      <c r="HE14" s="161"/>
      <c r="HF14" s="161"/>
      <c r="HG14" s="161"/>
      <c r="HH14" s="161"/>
      <c r="HI14" s="161"/>
      <c r="HJ14" s="161"/>
      <c r="HK14" s="161"/>
      <c r="HL14" s="161"/>
      <c r="HM14" s="161"/>
      <c r="HN14" s="161"/>
      <c r="HO14" s="161"/>
      <c r="HP14" s="161"/>
      <c r="HQ14" s="161"/>
      <c r="HR14" s="161"/>
      <c r="HS14" s="161"/>
      <c r="HT14" s="161"/>
      <c r="HU14" s="161"/>
      <c r="HV14" s="161"/>
      <c r="HW14" s="161"/>
      <c r="HX14" s="161"/>
      <c r="HY14" s="161"/>
      <c r="HZ14" s="161"/>
      <c r="IA14" s="161"/>
      <c r="IB14" s="161"/>
      <c r="IC14" s="161"/>
      <c r="ID14" s="161"/>
      <c r="IE14" s="161"/>
      <c r="IF14" s="161"/>
      <c r="IG14" s="161"/>
      <c r="IH14" s="161"/>
      <c r="II14" s="161"/>
      <c r="IJ14" s="161"/>
      <c r="IK14" s="161"/>
      <c r="IL14" s="161"/>
      <c r="IM14" s="161"/>
      <c r="IN14" s="161"/>
      <c r="IO14" s="161"/>
      <c r="IP14" s="161"/>
      <c r="IQ14" s="161"/>
      <c r="IR14" s="161"/>
      <c r="IS14" s="161"/>
      <c r="IT14" s="161"/>
      <c r="IU14" s="161"/>
      <c r="IV14" s="161"/>
      <c r="IW14" s="161"/>
      <c r="IX14" s="161"/>
      <c r="IY14" s="161"/>
      <c r="IZ14" s="161"/>
      <c r="JA14" s="161"/>
      <c r="JB14" s="161"/>
      <c r="JC14" s="161"/>
      <c r="JD14" s="161"/>
      <c r="JE14" s="161"/>
      <c r="JF14" s="161"/>
      <c r="JG14" s="161"/>
      <c r="JH14" s="161"/>
      <c r="JI14" s="161"/>
      <c r="JJ14" s="161"/>
      <c r="JK14" s="161"/>
      <c r="JL14" s="161"/>
      <c r="JM14" s="161"/>
      <c r="JN14" s="161"/>
      <c r="JO14" s="161"/>
      <c r="JP14" s="161"/>
      <c r="JQ14" s="161"/>
      <c r="JR14" s="161"/>
      <c r="JS14" s="161"/>
      <c r="JT14" s="161"/>
      <c r="JU14" s="161"/>
      <c r="JV14" s="161"/>
      <c r="JW14" s="161"/>
      <c r="JX14" s="161"/>
      <c r="JY14" s="161"/>
      <c r="JZ14" s="161"/>
      <c r="KA14" s="161"/>
      <c r="KB14" s="161"/>
      <c r="KC14" s="161"/>
      <c r="KD14" s="161"/>
      <c r="KE14" s="161"/>
      <c r="KF14" s="161"/>
      <c r="KG14" s="161"/>
      <c r="KH14" s="161"/>
      <c r="KI14" s="161"/>
      <c r="KJ14" s="161"/>
      <c r="KK14" s="161"/>
      <c r="KL14" s="161"/>
      <c r="KM14" s="161"/>
      <c r="KN14" s="161"/>
      <c r="KO14" s="161"/>
      <c r="KP14" s="161"/>
      <c r="KQ14" s="161"/>
      <c r="KR14" s="161"/>
      <c r="KS14" s="161"/>
      <c r="KT14" s="161"/>
      <c r="KU14" s="161"/>
      <c r="KV14" s="161"/>
      <c r="KW14" s="161"/>
      <c r="KX14" s="161"/>
      <c r="KY14" s="161"/>
      <c r="KZ14" s="161"/>
      <c r="LA14" s="161"/>
      <c r="LB14" s="161"/>
      <c r="LC14" s="161"/>
      <c r="LD14" s="161"/>
      <c r="LE14" s="161"/>
      <c r="LF14" s="161"/>
      <c r="LG14" s="161"/>
      <c r="LH14" s="161"/>
      <c r="LI14" s="161"/>
      <c r="LJ14" s="161"/>
      <c r="LK14" s="161"/>
      <c r="LL14" s="161"/>
      <c r="LM14" s="161"/>
      <c r="LN14" s="161"/>
      <c r="LO14" s="161"/>
      <c r="LP14" s="161"/>
      <c r="LQ14" s="161"/>
      <c r="LR14" s="161"/>
      <c r="LS14" s="161"/>
      <c r="LT14" s="161"/>
      <c r="LU14" s="161"/>
      <c r="LV14" s="161"/>
      <c r="LW14" s="161"/>
      <c r="LX14" s="161"/>
      <c r="LY14" s="161"/>
      <c r="LZ14" s="161"/>
      <c r="MA14" s="161"/>
      <c r="MB14" s="161"/>
      <c r="MC14" s="161"/>
      <c r="MD14" s="161"/>
      <c r="ME14" s="161"/>
      <c r="MF14" s="161"/>
      <c r="MG14" s="161"/>
      <c r="MH14" s="161"/>
      <c r="MI14" s="161"/>
      <c r="MJ14" s="161"/>
      <c r="MK14" s="161"/>
      <c r="ML14" s="161"/>
      <c r="MM14" s="161"/>
      <c r="MN14" s="161"/>
      <c r="MO14" s="161"/>
      <c r="MP14" s="161"/>
      <c r="MQ14" s="161"/>
      <c r="MR14" s="161"/>
      <c r="MS14" s="161"/>
      <c r="MT14" s="161"/>
      <c r="MU14" s="161"/>
      <c r="MV14" s="161"/>
      <c r="MW14" s="161"/>
      <c r="MX14" s="161"/>
      <c r="MY14" s="161"/>
      <c r="MZ14" s="161"/>
      <c r="NA14" s="161"/>
      <c r="NB14" s="161"/>
      <c r="NC14" s="161"/>
      <c r="ND14" s="161"/>
      <c r="NE14" s="161"/>
      <c r="NF14" s="161"/>
      <c r="NG14" s="161"/>
      <c r="NH14" s="161"/>
      <c r="NI14" s="161"/>
      <c r="NJ14" s="161"/>
      <c r="NK14" s="161"/>
      <c r="NL14" s="161"/>
      <c r="NM14" s="161"/>
      <c r="NN14" s="161"/>
      <c r="NO14" s="161"/>
      <c r="NP14" s="161"/>
      <c r="NQ14" s="161"/>
      <c r="NR14" s="161"/>
      <c r="NS14" s="161"/>
      <c r="NT14" s="161"/>
      <c r="NU14" s="161"/>
      <c r="NV14" s="161"/>
      <c r="NW14" s="161"/>
      <c r="NX14" s="161"/>
      <c r="NY14" s="161"/>
      <c r="NZ14" s="161"/>
      <c r="OA14" s="161"/>
      <c r="OB14" s="161"/>
      <c r="OC14" s="161"/>
      <c r="OD14" s="161"/>
      <c r="OE14" s="161"/>
      <c r="OF14" s="161"/>
      <c r="OG14" s="161"/>
      <c r="OH14" s="161"/>
      <c r="OI14" s="161"/>
      <c r="OJ14" s="161"/>
      <c r="OK14" s="161"/>
      <c r="OL14" s="161"/>
      <c r="OM14" s="161"/>
      <c r="ON14" s="161"/>
      <c r="OO14" s="161"/>
      <c r="OP14" s="161"/>
      <c r="OQ14" s="161"/>
      <c r="OR14" s="161"/>
      <c r="OS14" s="161"/>
      <c r="OT14" s="161"/>
      <c r="OU14" s="161"/>
      <c r="OV14" s="161"/>
      <c r="OW14" s="161"/>
      <c r="OX14" s="161"/>
      <c r="OY14" s="161"/>
      <c r="OZ14" s="161"/>
      <c r="PA14" s="161"/>
      <c r="PB14" s="161"/>
      <c r="PC14" s="161"/>
      <c r="PD14" s="161"/>
      <c r="PE14" s="161"/>
      <c r="PF14" s="161"/>
      <c r="PG14" s="161"/>
      <c r="PH14" s="161"/>
      <c r="PI14" s="161"/>
      <c r="PJ14" s="161"/>
      <c r="PK14" s="161"/>
      <c r="PL14" s="161"/>
      <c r="PM14" s="161"/>
      <c r="PN14" s="161"/>
      <c r="PO14" s="161"/>
      <c r="PP14" s="161"/>
      <c r="PQ14" s="161"/>
      <c r="PR14" s="161"/>
      <c r="PS14" s="161"/>
      <c r="PT14" s="161"/>
      <c r="PU14" s="161"/>
      <c r="PV14" s="161"/>
      <c r="PW14" s="161"/>
      <c r="PX14" s="161"/>
      <c r="PY14" s="161"/>
      <c r="PZ14" s="161"/>
      <c r="QA14" s="161"/>
    </row>
    <row r="15" spans="1:443" s="165" customFormat="1" ht="16.149999999999999" customHeight="1" x14ac:dyDescent="0.15">
      <c r="A15" s="14" t="s">
        <v>108</v>
      </c>
      <c r="B15" s="14">
        <f>SUM(B11:B14)</f>
        <v>0</v>
      </c>
      <c r="C15" s="14">
        <f>SUM(C10:C14)</f>
        <v>0</v>
      </c>
      <c r="D15" s="14">
        <f>SUM(D11:D14)</f>
        <v>0</v>
      </c>
      <c r="E15" s="14">
        <f>SUM(E10:E14)</f>
        <v>0</v>
      </c>
      <c r="F15" s="14">
        <f>SUM(F11:F14)</f>
        <v>0</v>
      </c>
      <c r="G15" s="14">
        <f>SUM(G10:G14)</f>
        <v>0</v>
      </c>
      <c r="H15" s="14">
        <f>SUM(H11:H14)</f>
        <v>0</v>
      </c>
      <c r="I15" s="14">
        <f>SUM(I10:I14)</f>
        <v>0</v>
      </c>
      <c r="J15" s="14">
        <f>SUM(J11:J14)</f>
        <v>0</v>
      </c>
      <c r="K15" s="14">
        <f>SUM(K10:K14)</f>
        <v>0</v>
      </c>
      <c r="L15" s="14">
        <f>SUM(L11:L14)</f>
        <v>0</v>
      </c>
      <c r="M15" s="14">
        <f>SUM(M10:M14)</f>
        <v>0</v>
      </c>
      <c r="N15" s="14">
        <f>SUM(N11:N14)</f>
        <v>0</v>
      </c>
      <c r="O15" s="14">
        <f>SUM(O10:O14)</f>
        <v>0</v>
      </c>
      <c r="P15" s="14">
        <f>SUM(P11:P14)</f>
        <v>0</v>
      </c>
      <c r="Q15" s="14">
        <f>SUM(Q10:Q14)</f>
        <v>0</v>
      </c>
      <c r="R15" s="14">
        <f>SUM(R11:R14)</f>
        <v>0</v>
      </c>
      <c r="S15" s="14">
        <f>SUM(S10:S14)</f>
        <v>0</v>
      </c>
      <c r="T15" s="14">
        <f>SUM(T11:T14)</f>
        <v>0</v>
      </c>
      <c r="U15" s="14">
        <f>SUM(U10:U14)</f>
        <v>0</v>
      </c>
      <c r="V15" s="14">
        <f>SUM(V11:V14)</f>
        <v>0</v>
      </c>
      <c r="W15" s="14">
        <f>SUM(W10:W14)</f>
        <v>0</v>
      </c>
      <c r="X15" s="14">
        <f>SUM(X11:X14)</f>
        <v>0</v>
      </c>
      <c r="Y15" s="14">
        <f>SUM(Y10:Y14)</f>
        <v>0</v>
      </c>
      <c r="Z15" s="14">
        <f>SUM(Z11:Z14)</f>
        <v>0</v>
      </c>
      <c r="AA15" s="14">
        <f>SUM(AA10:AA14)</f>
        <v>0</v>
      </c>
      <c r="AB15" s="14">
        <f>SUM(AB11:AB14)</f>
        <v>0</v>
      </c>
      <c r="AC15" s="14">
        <f>SUM(AC10:AC14)</f>
        <v>0</v>
      </c>
      <c r="AD15" s="14">
        <f>SUM(AD11:AD14)</f>
        <v>0</v>
      </c>
      <c r="AE15" s="14">
        <f>SUM(AE10:AE14)</f>
        <v>0</v>
      </c>
      <c r="AF15" s="14">
        <f>SUM(AF11:AF14)</f>
        <v>0</v>
      </c>
      <c r="AG15" s="14">
        <f>SUM(AG10:AG14)</f>
        <v>0</v>
      </c>
      <c r="AH15" s="14">
        <f>SUM(AH11:AH14)</f>
        <v>0</v>
      </c>
      <c r="AI15" s="14">
        <f>SUM(AI10:AI14)</f>
        <v>0</v>
      </c>
      <c r="AJ15" s="14">
        <f>SUM(AJ11:AJ14)</f>
        <v>0</v>
      </c>
      <c r="AK15" s="14">
        <f>SUM(AK10:AK14)</f>
        <v>0</v>
      </c>
      <c r="AL15" s="14">
        <f>SUM(AL11:AL14)</f>
        <v>0</v>
      </c>
      <c r="AM15" s="14">
        <f>SUM(AM10:AM14)</f>
        <v>0</v>
      </c>
      <c r="AN15" s="14">
        <f>SUM(AN11:AN14)</f>
        <v>0</v>
      </c>
      <c r="AO15" s="14">
        <f>SUM(AO10:AO14)</f>
        <v>0</v>
      </c>
      <c r="AP15" s="14">
        <f>SUM(AP11:AP14)</f>
        <v>0</v>
      </c>
      <c r="AQ15" s="14">
        <f>SUM(AQ10:AQ14)</f>
        <v>0</v>
      </c>
      <c r="AR15" s="14">
        <f>SUM(AR11:AR14)</f>
        <v>0</v>
      </c>
      <c r="AS15" s="14">
        <f>SUM(AS10:AS14)</f>
        <v>0</v>
      </c>
      <c r="AT15" s="14">
        <f>SUM(AT11:AT14)</f>
        <v>0</v>
      </c>
      <c r="AU15" s="14">
        <f>SUM(AU10:AU14)</f>
        <v>0</v>
      </c>
      <c r="AV15" s="14">
        <f>SUM(AV11:AV14)</f>
        <v>0</v>
      </c>
      <c r="AW15" s="14">
        <f>SUM(AW10:AW14)</f>
        <v>0</v>
      </c>
      <c r="AX15" s="14">
        <f>SUM(AX11:AX14)</f>
        <v>0</v>
      </c>
      <c r="AY15" s="14">
        <f>SUM(AY10:AY14)</f>
        <v>0</v>
      </c>
      <c r="AZ15" s="14">
        <f>SUM(AZ11:AZ14)</f>
        <v>0</v>
      </c>
      <c r="BA15" s="14">
        <f>SUM(BA10:BA14)</f>
        <v>0</v>
      </c>
      <c r="BB15" s="14">
        <f>SUM(BB11:BB14)</f>
        <v>0</v>
      </c>
      <c r="BC15" s="14">
        <f>SUM(BC10:BC14)</f>
        <v>0</v>
      </c>
      <c r="BD15" s="14">
        <f>SUM(BD11:BD14)</f>
        <v>0</v>
      </c>
      <c r="BE15" s="14">
        <f>SUM(BE10:BE14)</f>
        <v>0</v>
      </c>
      <c r="BF15" s="14">
        <f>SUM(BF11:BF14)</f>
        <v>0</v>
      </c>
      <c r="BG15" s="14">
        <f>SUM(BG10:BG14)</f>
        <v>0</v>
      </c>
      <c r="BH15" s="14">
        <f>SUM(BH11:BH14)</f>
        <v>0</v>
      </c>
      <c r="BI15" s="14">
        <f>SUM(BI10:BI14)</f>
        <v>0</v>
      </c>
      <c r="BJ15" s="161"/>
      <c r="BK15" s="161"/>
      <c r="BL15" s="161"/>
      <c r="BM15" s="161"/>
      <c r="BN15" s="161"/>
      <c r="BO15" s="161"/>
      <c r="BP15" s="161"/>
      <c r="BQ15" s="161"/>
      <c r="BR15" s="161"/>
      <c r="BS15" s="161"/>
      <c r="BT15" s="161"/>
      <c r="BU15" s="161"/>
      <c r="BV15" s="161"/>
      <c r="BW15" s="161"/>
      <c r="BX15" s="161"/>
      <c r="BY15" s="161"/>
      <c r="BZ15" s="161"/>
      <c r="CA15" s="161"/>
      <c r="CB15" s="161"/>
      <c r="CC15" s="161"/>
      <c r="CD15" s="161"/>
      <c r="CE15" s="161"/>
      <c r="CF15" s="161"/>
      <c r="CG15" s="161"/>
      <c r="CH15" s="161"/>
      <c r="CI15" s="161"/>
      <c r="CJ15" s="161"/>
      <c r="CK15" s="161"/>
      <c r="CL15" s="161"/>
      <c r="CM15" s="161"/>
      <c r="CN15" s="161"/>
      <c r="CO15" s="161"/>
      <c r="CP15" s="161"/>
      <c r="CQ15" s="161"/>
      <c r="CR15" s="161"/>
      <c r="CS15" s="161"/>
      <c r="CT15" s="161"/>
      <c r="CU15" s="161"/>
      <c r="CV15" s="161"/>
      <c r="CW15" s="161"/>
      <c r="CX15" s="161"/>
      <c r="CY15" s="161"/>
      <c r="CZ15" s="161"/>
      <c r="DA15" s="161"/>
      <c r="DB15" s="161"/>
      <c r="DC15" s="161"/>
      <c r="DD15" s="161"/>
      <c r="DE15" s="161"/>
      <c r="DF15" s="161"/>
      <c r="DG15" s="161"/>
      <c r="DH15" s="161"/>
      <c r="DI15" s="161"/>
      <c r="DJ15" s="161"/>
      <c r="DK15" s="161"/>
      <c r="DL15" s="161"/>
      <c r="DM15" s="161"/>
      <c r="DN15" s="161"/>
      <c r="DO15" s="161"/>
      <c r="DP15" s="161"/>
      <c r="DQ15" s="161"/>
      <c r="DR15" s="161"/>
      <c r="DS15" s="161"/>
      <c r="DT15" s="161"/>
      <c r="DU15" s="161"/>
      <c r="DV15" s="161"/>
      <c r="DW15" s="161"/>
      <c r="DX15" s="161"/>
      <c r="DY15" s="161"/>
      <c r="DZ15" s="161"/>
      <c r="EA15" s="161"/>
      <c r="EB15" s="161"/>
      <c r="EC15" s="161"/>
      <c r="ED15" s="161"/>
      <c r="EE15" s="161"/>
      <c r="EF15" s="161"/>
      <c r="EG15" s="161"/>
      <c r="EH15" s="161"/>
      <c r="EI15" s="161"/>
      <c r="EJ15" s="161"/>
      <c r="EK15" s="161"/>
      <c r="EL15" s="161"/>
      <c r="EM15" s="161"/>
      <c r="EN15" s="161"/>
      <c r="EO15" s="161"/>
      <c r="EP15" s="161"/>
      <c r="EQ15" s="161"/>
      <c r="ER15" s="161"/>
      <c r="ES15" s="161"/>
      <c r="ET15" s="161"/>
      <c r="EU15" s="161"/>
      <c r="EV15" s="161"/>
      <c r="EW15" s="161"/>
      <c r="EX15" s="161"/>
      <c r="EY15" s="161"/>
      <c r="EZ15" s="161"/>
      <c r="FA15" s="161"/>
      <c r="FB15" s="161"/>
      <c r="FC15" s="161"/>
      <c r="FD15" s="161"/>
      <c r="FE15" s="161"/>
      <c r="FF15" s="161"/>
      <c r="FG15" s="161"/>
      <c r="FH15" s="161"/>
      <c r="FI15" s="161"/>
      <c r="FJ15" s="161"/>
      <c r="FK15" s="161"/>
      <c r="FL15" s="161"/>
      <c r="FM15" s="161"/>
      <c r="FN15" s="161"/>
      <c r="FO15" s="161"/>
      <c r="FP15" s="161"/>
      <c r="FQ15" s="161"/>
      <c r="FR15" s="161"/>
      <c r="FS15" s="161"/>
      <c r="FT15" s="161"/>
      <c r="FU15" s="161"/>
      <c r="FV15" s="161"/>
      <c r="FW15" s="161"/>
      <c r="FX15" s="161"/>
      <c r="FY15" s="161"/>
      <c r="FZ15" s="161"/>
      <c r="GA15" s="161"/>
      <c r="GB15" s="161"/>
      <c r="GC15" s="161"/>
      <c r="GD15" s="161"/>
      <c r="GE15" s="161"/>
      <c r="GF15" s="161"/>
      <c r="GG15" s="161"/>
      <c r="GH15" s="161"/>
      <c r="GI15" s="161"/>
      <c r="GJ15" s="161"/>
      <c r="GK15" s="161"/>
      <c r="GL15" s="161"/>
      <c r="GM15" s="161"/>
      <c r="GN15" s="161"/>
      <c r="GO15" s="161"/>
      <c r="GP15" s="161"/>
      <c r="GQ15" s="161"/>
      <c r="GR15" s="161"/>
      <c r="GS15" s="161"/>
      <c r="GT15" s="161"/>
      <c r="GU15" s="161"/>
      <c r="GV15" s="161"/>
      <c r="GW15" s="161"/>
      <c r="GX15" s="161"/>
      <c r="GY15" s="161"/>
      <c r="GZ15" s="161"/>
      <c r="HA15" s="161"/>
      <c r="HB15" s="161"/>
      <c r="HC15" s="161"/>
      <c r="HD15" s="161"/>
      <c r="HE15" s="161"/>
      <c r="HF15" s="161"/>
      <c r="HG15" s="161"/>
      <c r="HH15" s="161"/>
      <c r="HI15" s="161"/>
      <c r="HJ15" s="161"/>
      <c r="HK15" s="161"/>
      <c r="HL15" s="161"/>
      <c r="HM15" s="161"/>
      <c r="HN15" s="161"/>
      <c r="HO15" s="161"/>
      <c r="HP15" s="161"/>
      <c r="HQ15" s="161"/>
      <c r="HR15" s="161"/>
      <c r="HS15" s="161"/>
      <c r="HT15" s="161"/>
      <c r="HU15" s="161"/>
      <c r="HV15" s="161"/>
      <c r="HW15" s="161"/>
      <c r="HX15" s="161"/>
      <c r="HY15" s="161"/>
      <c r="HZ15" s="161"/>
      <c r="IA15" s="161"/>
      <c r="IB15" s="161"/>
      <c r="IC15" s="161"/>
      <c r="ID15" s="161"/>
      <c r="IE15" s="161"/>
      <c r="IF15" s="161"/>
      <c r="IG15" s="161"/>
      <c r="IH15" s="161"/>
      <c r="II15" s="161"/>
      <c r="IJ15" s="161"/>
      <c r="IK15" s="161"/>
      <c r="IL15" s="161"/>
      <c r="IM15" s="161"/>
      <c r="IN15" s="161"/>
      <c r="IO15" s="161"/>
      <c r="IP15" s="161"/>
      <c r="IQ15" s="161"/>
      <c r="IR15" s="161"/>
      <c r="IS15" s="161"/>
      <c r="IT15" s="161"/>
      <c r="IU15" s="161"/>
      <c r="IV15" s="161"/>
      <c r="IW15" s="161"/>
      <c r="IX15" s="161"/>
      <c r="IY15" s="161"/>
      <c r="IZ15" s="161"/>
      <c r="JA15" s="161"/>
      <c r="JB15" s="161"/>
      <c r="JC15" s="161"/>
      <c r="JD15" s="161"/>
      <c r="JE15" s="161"/>
      <c r="JF15" s="161"/>
      <c r="JG15" s="161"/>
      <c r="JH15" s="161"/>
      <c r="JI15" s="161"/>
      <c r="JJ15" s="161"/>
      <c r="JK15" s="161"/>
      <c r="JL15" s="161"/>
      <c r="JM15" s="161"/>
      <c r="JN15" s="161"/>
      <c r="JO15" s="161"/>
      <c r="JP15" s="161"/>
      <c r="JQ15" s="161"/>
      <c r="JR15" s="161"/>
      <c r="JS15" s="161"/>
      <c r="JT15" s="161"/>
      <c r="JU15" s="161"/>
      <c r="JV15" s="161"/>
      <c r="JW15" s="161"/>
      <c r="JX15" s="161"/>
      <c r="JY15" s="161"/>
      <c r="JZ15" s="161"/>
      <c r="KA15" s="161"/>
      <c r="KB15" s="161"/>
      <c r="KC15" s="161"/>
      <c r="KD15" s="161"/>
      <c r="KE15" s="161"/>
      <c r="KF15" s="161"/>
      <c r="KG15" s="161"/>
      <c r="KH15" s="161"/>
      <c r="KI15" s="161"/>
      <c r="KJ15" s="161"/>
      <c r="KK15" s="161"/>
      <c r="KL15" s="161"/>
      <c r="KM15" s="161"/>
      <c r="KN15" s="161"/>
      <c r="KO15" s="161"/>
      <c r="KP15" s="161"/>
      <c r="KQ15" s="161"/>
      <c r="KR15" s="161"/>
      <c r="KS15" s="161"/>
      <c r="KT15" s="161"/>
      <c r="KU15" s="161"/>
      <c r="KV15" s="161"/>
      <c r="KW15" s="161"/>
      <c r="KX15" s="161"/>
      <c r="KY15" s="161"/>
      <c r="KZ15" s="161"/>
      <c r="LA15" s="161"/>
      <c r="LB15" s="161"/>
      <c r="LC15" s="161"/>
      <c r="LD15" s="161"/>
      <c r="LE15" s="161"/>
      <c r="LF15" s="161"/>
      <c r="LG15" s="161"/>
      <c r="LH15" s="161"/>
      <c r="LI15" s="161"/>
      <c r="LJ15" s="161"/>
      <c r="LK15" s="161"/>
      <c r="LL15" s="161"/>
      <c r="LM15" s="161"/>
      <c r="LN15" s="161"/>
      <c r="LO15" s="161"/>
      <c r="LP15" s="161"/>
      <c r="LQ15" s="161"/>
      <c r="LR15" s="161"/>
      <c r="LS15" s="161"/>
      <c r="LT15" s="161"/>
      <c r="LU15" s="161"/>
      <c r="LV15" s="161"/>
      <c r="LW15" s="161"/>
      <c r="LX15" s="161"/>
      <c r="LY15" s="161"/>
      <c r="LZ15" s="161"/>
      <c r="MA15" s="161"/>
      <c r="MB15" s="161"/>
      <c r="MC15" s="161"/>
      <c r="MD15" s="161"/>
      <c r="ME15" s="161"/>
      <c r="MF15" s="161"/>
      <c r="MG15" s="161"/>
      <c r="MH15" s="161"/>
      <c r="MI15" s="161"/>
      <c r="MJ15" s="161"/>
      <c r="MK15" s="161"/>
      <c r="ML15" s="161"/>
      <c r="MM15" s="161"/>
      <c r="MN15" s="161"/>
      <c r="MO15" s="161"/>
      <c r="MP15" s="161"/>
      <c r="MQ15" s="161"/>
      <c r="MR15" s="161"/>
      <c r="MS15" s="161"/>
      <c r="MT15" s="161"/>
      <c r="MU15" s="161"/>
      <c r="MV15" s="161"/>
      <c r="MW15" s="161"/>
      <c r="MX15" s="161"/>
      <c r="MY15" s="161"/>
      <c r="MZ15" s="161"/>
      <c r="NA15" s="161"/>
      <c r="NB15" s="161"/>
      <c r="NC15" s="161"/>
      <c r="ND15" s="161"/>
      <c r="NE15" s="161"/>
      <c r="NF15" s="161"/>
      <c r="NG15" s="161"/>
      <c r="NH15" s="161"/>
      <c r="NI15" s="161"/>
      <c r="NJ15" s="161"/>
      <c r="NK15" s="161"/>
      <c r="NL15" s="161"/>
      <c r="NM15" s="161"/>
      <c r="NN15" s="161"/>
      <c r="NO15" s="161"/>
      <c r="NP15" s="161"/>
      <c r="NQ15" s="161"/>
      <c r="NR15" s="161"/>
      <c r="NS15" s="161"/>
      <c r="NT15" s="161"/>
      <c r="NU15" s="161"/>
      <c r="NV15" s="161"/>
      <c r="NW15" s="161"/>
      <c r="NX15" s="161"/>
      <c r="NY15" s="161"/>
      <c r="NZ15" s="161"/>
      <c r="OA15" s="161"/>
      <c r="OB15" s="161"/>
      <c r="OC15" s="161"/>
      <c r="OD15" s="161"/>
      <c r="OE15" s="161"/>
      <c r="OF15" s="161"/>
      <c r="OG15" s="161"/>
      <c r="OH15" s="161"/>
      <c r="OI15" s="161"/>
      <c r="OJ15" s="161"/>
      <c r="OK15" s="161"/>
      <c r="OL15" s="161"/>
      <c r="OM15" s="161"/>
      <c r="ON15" s="161"/>
      <c r="OO15" s="161"/>
      <c r="OP15" s="161"/>
      <c r="OQ15" s="161"/>
      <c r="OR15" s="161"/>
      <c r="OS15" s="161"/>
      <c r="OT15" s="161"/>
      <c r="OU15" s="161"/>
      <c r="OV15" s="161"/>
      <c r="OW15" s="161"/>
      <c r="OX15" s="161"/>
      <c r="OY15" s="161"/>
      <c r="OZ15" s="161"/>
      <c r="PA15" s="161"/>
      <c r="PB15" s="161"/>
      <c r="PC15" s="161"/>
      <c r="PD15" s="161"/>
      <c r="PE15" s="161"/>
      <c r="PF15" s="161"/>
      <c r="PG15" s="161"/>
      <c r="PH15" s="161"/>
      <c r="PI15" s="161"/>
      <c r="PJ15" s="161"/>
      <c r="PK15" s="161"/>
      <c r="PL15" s="161"/>
      <c r="PM15" s="161"/>
      <c r="PN15" s="161"/>
      <c r="PO15" s="161"/>
      <c r="PP15" s="161"/>
      <c r="PQ15" s="161"/>
      <c r="PR15" s="161"/>
      <c r="PS15" s="161"/>
      <c r="PT15" s="161"/>
      <c r="PU15" s="161"/>
      <c r="PV15" s="161"/>
      <c r="PW15" s="161"/>
      <c r="PX15" s="161"/>
      <c r="PY15" s="161"/>
      <c r="PZ15" s="161"/>
      <c r="QA15" s="161"/>
    </row>
    <row r="16" spans="1:443" s="39" customFormat="1" ht="8.25" x14ac:dyDescent="0.15">
      <c r="A16" s="166"/>
      <c r="B16" s="166"/>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BJ16" s="161"/>
      <c r="BK16" s="161"/>
      <c r="BL16" s="161"/>
      <c r="BM16" s="161"/>
      <c r="BN16" s="161"/>
      <c r="BO16" s="161"/>
      <c r="BP16" s="161"/>
      <c r="BQ16" s="161"/>
      <c r="BR16" s="161"/>
      <c r="BS16" s="161"/>
      <c r="BT16" s="161"/>
      <c r="BU16" s="161"/>
      <c r="BV16" s="161"/>
      <c r="BW16" s="161"/>
      <c r="BX16" s="161"/>
      <c r="BY16" s="161"/>
      <c r="BZ16" s="161"/>
      <c r="CA16" s="161"/>
      <c r="CB16" s="161"/>
      <c r="CC16" s="161"/>
      <c r="CD16" s="161"/>
      <c r="CE16" s="161"/>
      <c r="CF16" s="161"/>
      <c r="CG16" s="161"/>
      <c r="CH16" s="161"/>
      <c r="CI16" s="161"/>
      <c r="CJ16" s="161"/>
      <c r="CK16" s="161"/>
      <c r="CL16" s="161"/>
      <c r="CM16" s="161"/>
      <c r="CN16" s="161"/>
      <c r="CO16" s="161"/>
      <c r="CP16" s="161"/>
      <c r="CQ16" s="161"/>
      <c r="CR16" s="161"/>
      <c r="CS16" s="161"/>
      <c r="CT16" s="161"/>
      <c r="CU16" s="161"/>
      <c r="CV16" s="161"/>
      <c r="CW16" s="161"/>
      <c r="CX16" s="161"/>
      <c r="CY16" s="161"/>
      <c r="CZ16" s="161"/>
      <c r="DA16" s="161"/>
      <c r="DB16" s="161"/>
      <c r="DC16" s="161"/>
      <c r="DD16" s="161"/>
      <c r="DE16" s="161"/>
      <c r="DF16" s="161"/>
      <c r="DG16" s="161"/>
      <c r="DH16" s="161"/>
      <c r="DI16" s="161"/>
      <c r="DJ16" s="161"/>
      <c r="DK16" s="161"/>
      <c r="DL16" s="161"/>
      <c r="DM16" s="161"/>
      <c r="DN16" s="161"/>
      <c r="DO16" s="161"/>
      <c r="DP16" s="161"/>
      <c r="DQ16" s="161"/>
      <c r="DR16" s="161"/>
      <c r="DS16" s="161"/>
      <c r="DT16" s="161"/>
      <c r="DU16" s="161"/>
      <c r="DV16" s="161"/>
      <c r="DW16" s="161"/>
      <c r="DX16" s="161"/>
      <c r="DY16" s="161"/>
      <c r="DZ16" s="161"/>
      <c r="EA16" s="161"/>
      <c r="EB16" s="161"/>
      <c r="EC16" s="161"/>
      <c r="ED16" s="161"/>
      <c r="EE16" s="161"/>
      <c r="EF16" s="161"/>
      <c r="EG16" s="161"/>
      <c r="EH16" s="161"/>
      <c r="EI16" s="161"/>
      <c r="EJ16" s="161"/>
      <c r="EK16" s="161"/>
      <c r="EL16" s="161"/>
      <c r="EM16" s="161"/>
      <c r="EN16" s="161"/>
      <c r="EO16" s="161"/>
      <c r="EP16" s="161"/>
      <c r="EQ16" s="161"/>
      <c r="ER16" s="161"/>
      <c r="ES16" s="161"/>
      <c r="ET16" s="161"/>
      <c r="EU16" s="161"/>
      <c r="EV16" s="161"/>
      <c r="EW16" s="161"/>
      <c r="EX16" s="161"/>
      <c r="EY16" s="161"/>
      <c r="EZ16" s="161"/>
      <c r="FA16" s="161"/>
      <c r="FB16" s="161"/>
      <c r="FC16" s="161"/>
      <c r="FD16" s="161"/>
      <c r="FE16" s="161"/>
      <c r="FF16" s="161"/>
      <c r="FG16" s="161"/>
      <c r="FH16" s="161"/>
      <c r="FI16" s="161"/>
      <c r="FJ16" s="161"/>
      <c r="FK16" s="161"/>
      <c r="FL16" s="161"/>
      <c r="FM16" s="161"/>
      <c r="FN16" s="161"/>
      <c r="FO16" s="161"/>
      <c r="FP16" s="161"/>
      <c r="FQ16" s="161"/>
      <c r="FR16" s="161"/>
      <c r="FS16" s="161"/>
      <c r="FT16" s="161"/>
      <c r="FU16" s="161"/>
      <c r="FV16" s="161"/>
      <c r="FW16" s="161"/>
      <c r="FX16" s="161"/>
      <c r="FY16" s="161"/>
      <c r="FZ16" s="161"/>
      <c r="GA16" s="161"/>
      <c r="GB16" s="161"/>
      <c r="GC16" s="161"/>
      <c r="GD16" s="161"/>
      <c r="GE16" s="161"/>
      <c r="GF16" s="161"/>
      <c r="GG16" s="161"/>
      <c r="GH16" s="161"/>
      <c r="GI16" s="161"/>
      <c r="GJ16" s="161"/>
      <c r="GK16" s="161"/>
      <c r="GL16" s="161"/>
      <c r="GM16" s="161"/>
      <c r="GN16" s="161"/>
      <c r="GO16" s="161"/>
      <c r="GP16" s="161"/>
      <c r="GQ16" s="161"/>
      <c r="GR16" s="161"/>
      <c r="GS16" s="161"/>
      <c r="GT16" s="161"/>
      <c r="GU16" s="161"/>
      <c r="GV16" s="161"/>
      <c r="GW16" s="161"/>
      <c r="GX16" s="161"/>
      <c r="GY16" s="161"/>
      <c r="GZ16" s="161"/>
      <c r="HA16" s="161"/>
      <c r="HB16" s="161"/>
      <c r="HC16" s="161"/>
      <c r="HD16" s="161"/>
      <c r="HE16" s="161"/>
      <c r="HF16" s="161"/>
      <c r="HG16" s="161"/>
      <c r="HH16" s="161"/>
      <c r="HI16" s="161"/>
      <c r="HJ16" s="161"/>
      <c r="HK16" s="161"/>
      <c r="HL16" s="161"/>
      <c r="HM16" s="161"/>
      <c r="HN16" s="161"/>
      <c r="HO16" s="161"/>
      <c r="HP16" s="161"/>
      <c r="HQ16" s="161"/>
      <c r="HR16" s="161"/>
      <c r="HS16" s="161"/>
      <c r="HT16" s="161"/>
      <c r="HU16" s="161"/>
      <c r="HV16" s="161"/>
      <c r="HW16" s="161"/>
      <c r="HX16" s="161"/>
      <c r="HY16" s="161"/>
      <c r="HZ16" s="161"/>
      <c r="IA16" s="161"/>
      <c r="IB16" s="161"/>
      <c r="IC16" s="161"/>
      <c r="ID16" s="161"/>
      <c r="IE16" s="161"/>
      <c r="IF16" s="161"/>
      <c r="IG16" s="161"/>
      <c r="IH16" s="161"/>
      <c r="II16" s="161"/>
      <c r="IJ16" s="161"/>
      <c r="IK16" s="161"/>
      <c r="IL16" s="161"/>
      <c r="IM16" s="161"/>
      <c r="IN16" s="161"/>
      <c r="IO16" s="161"/>
      <c r="IP16" s="161"/>
      <c r="IQ16" s="161"/>
      <c r="IR16" s="161"/>
      <c r="IS16" s="161"/>
      <c r="IT16" s="161"/>
      <c r="IU16" s="161"/>
      <c r="IV16" s="161"/>
      <c r="IW16" s="161"/>
      <c r="IX16" s="161"/>
      <c r="IY16" s="161"/>
      <c r="IZ16" s="161"/>
      <c r="JA16" s="161"/>
      <c r="JB16" s="161"/>
      <c r="JC16" s="161"/>
      <c r="JD16" s="161"/>
      <c r="JE16" s="161"/>
      <c r="JF16" s="161"/>
      <c r="JG16" s="161"/>
      <c r="JH16" s="161"/>
      <c r="JI16" s="161"/>
      <c r="JJ16" s="161"/>
      <c r="JK16" s="161"/>
      <c r="JL16" s="161"/>
      <c r="JM16" s="161"/>
      <c r="JN16" s="161"/>
      <c r="JO16" s="161"/>
      <c r="JP16" s="161"/>
      <c r="JQ16" s="161"/>
      <c r="JR16" s="161"/>
      <c r="JS16" s="161"/>
      <c r="JT16" s="161"/>
      <c r="JU16" s="161"/>
      <c r="JV16" s="161"/>
      <c r="JW16" s="161"/>
      <c r="JX16" s="161"/>
      <c r="JY16" s="161"/>
      <c r="JZ16" s="161"/>
      <c r="KA16" s="161"/>
      <c r="KB16" s="161"/>
      <c r="KC16" s="161"/>
      <c r="KD16" s="161"/>
      <c r="KE16" s="161"/>
      <c r="KF16" s="161"/>
      <c r="KG16" s="161"/>
      <c r="KH16" s="161"/>
      <c r="KI16" s="161"/>
      <c r="KJ16" s="161"/>
      <c r="KK16" s="161"/>
      <c r="KL16" s="161"/>
      <c r="KM16" s="161"/>
      <c r="KN16" s="161"/>
      <c r="KO16" s="161"/>
      <c r="KP16" s="161"/>
      <c r="KQ16" s="161"/>
      <c r="KR16" s="161"/>
      <c r="KS16" s="161"/>
      <c r="KT16" s="161"/>
      <c r="KU16" s="161"/>
      <c r="KV16" s="161"/>
      <c r="KW16" s="161"/>
      <c r="KX16" s="161"/>
      <c r="KY16" s="161"/>
      <c r="KZ16" s="161"/>
      <c r="LA16" s="161"/>
      <c r="LB16" s="161"/>
      <c r="LC16" s="161"/>
      <c r="LD16" s="161"/>
      <c r="LE16" s="161"/>
      <c r="LF16" s="161"/>
      <c r="LG16" s="161"/>
      <c r="LH16" s="161"/>
      <c r="LI16" s="161"/>
      <c r="LJ16" s="161"/>
      <c r="LK16" s="161"/>
      <c r="LL16" s="161"/>
      <c r="LM16" s="161"/>
      <c r="LN16" s="161"/>
      <c r="LO16" s="161"/>
      <c r="LP16" s="161"/>
      <c r="LQ16" s="161"/>
      <c r="LR16" s="161"/>
      <c r="LS16" s="161"/>
      <c r="LT16" s="161"/>
      <c r="LU16" s="161"/>
      <c r="LV16" s="161"/>
      <c r="LW16" s="161"/>
      <c r="LX16" s="161"/>
      <c r="LY16" s="161"/>
      <c r="LZ16" s="161"/>
      <c r="MA16" s="161"/>
      <c r="MB16" s="161"/>
      <c r="MC16" s="161"/>
      <c r="MD16" s="161"/>
      <c r="ME16" s="161"/>
      <c r="MF16" s="161"/>
      <c r="MG16" s="161"/>
      <c r="MH16" s="161"/>
      <c r="MI16" s="161"/>
      <c r="MJ16" s="161"/>
      <c r="MK16" s="161"/>
      <c r="ML16" s="161"/>
      <c r="MM16" s="161"/>
      <c r="MN16" s="161"/>
      <c r="MO16" s="161"/>
      <c r="MP16" s="161"/>
      <c r="MQ16" s="161"/>
      <c r="MR16" s="161"/>
      <c r="MS16" s="161"/>
      <c r="MT16" s="161"/>
      <c r="MU16" s="161"/>
      <c r="MV16" s="161"/>
      <c r="MW16" s="161"/>
      <c r="MX16" s="161"/>
      <c r="MY16" s="161"/>
      <c r="MZ16" s="161"/>
      <c r="NA16" s="161"/>
      <c r="NB16" s="161"/>
      <c r="NC16" s="161"/>
      <c r="ND16" s="161"/>
      <c r="NE16" s="161"/>
      <c r="NF16" s="161"/>
      <c r="NG16" s="161"/>
      <c r="NH16" s="161"/>
      <c r="NI16" s="161"/>
      <c r="NJ16" s="161"/>
      <c r="NK16" s="161"/>
      <c r="NL16" s="161"/>
      <c r="NM16" s="161"/>
      <c r="NN16" s="161"/>
      <c r="NO16" s="161"/>
      <c r="NP16" s="161"/>
      <c r="NQ16" s="161"/>
      <c r="NR16" s="161"/>
      <c r="NS16" s="161"/>
      <c r="NT16" s="161"/>
      <c r="NU16" s="161"/>
      <c r="NV16" s="161"/>
      <c r="NW16" s="161"/>
      <c r="NX16" s="161"/>
      <c r="NY16" s="161"/>
      <c r="NZ16" s="161"/>
      <c r="OA16" s="161"/>
      <c r="OB16" s="161"/>
      <c r="OC16" s="161"/>
      <c r="OD16" s="161"/>
      <c r="OE16" s="161"/>
      <c r="OF16" s="161"/>
      <c r="OG16" s="161"/>
      <c r="OH16" s="161"/>
      <c r="OI16" s="161"/>
      <c r="OJ16" s="161"/>
      <c r="OK16" s="161"/>
      <c r="OL16" s="161"/>
      <c r="OM16" s="161"/>
      <c r="ON16" s="161"/>
      <c r="OO16" s="161"/>
      <c r="OP16" s="161"/>
      <c r="OQ16" s="161"/>
      <c r="OR16" s="161"/>
      <c r="OS16" s="161"/>
      <c r="OT16" s="161"/>
      <c r="OU16" s="161"/>
      <c r="OV16" s="161"/>
      <c r="OW16" s="161"/>
      <c r="OX16" s="161"/>
      <c r="OY16" s="161"/>
      <c r="OZ16" s="161"/>
      <c r="PA16" s="161"/>
      <c r="PB16" s="161"/>
      <c r="PC16" s="161"/>
      <c r="PD16" s="161"/>
      <c r="PE16" s="161"/>
      <c r="PF16" s="161"/>
      <c r="PG16" s="161"/>
      <c r="PH16" s="161"/>
      <c r="PI16" s="161"/>
      <c r="PJ16" s="161"/>
      <c r="PK16" s="161"/>
      <c r="PL16" s="161"/>
      <c r="PM16" s="161"/>
      <c r="PN16" s="161"/>
      <c r="PO16" s="161"/>
      <c r="PP16" s="161"/>
      <c r="PQ16" s="161"/>
      <c r="PR16" s="161"/>
      <c r="PS16" s="161"/>
      <c r="PT16" s="161"/>
      <c r="PU16" s="161"/>
      <c r="PV16" s="161"/>
      <c r="PW16" s="161"/>
      <c r="PX16" s="161"/>
      <c r="PY16" s="161"/>
      <c r="PZ16" s="161"/>
      <c r="QA16" s="161"/>
    </row>
    <row r="17" spans="1:443" s="39" customFormat="1" ht="8.25" x14ac:dyDescent="0.15">
      <c r="A17" s="166"/>
      <c r="B17" s="166"/>
      <c r="C17" s="166"/>
      <c r="D17" s="166"/>
      <c r="E17" s="166"/>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BJ17" s="161"/>
      <c r="BK17" s="161"/>
      <c r="BL17" s="161"/>
      <c r="BM17" s="161"/>
      <c r="BN17" s="161"/>
      <c r="BO17" s="161"/>
      <c r="BP17" s="161"/>
      <c r="BQ17" s="161"/>
      <c r="BR17" s="161"/>
      <c r="BS17" s="161"/>
      <c r="BT17" s="161"/>
      <c r="BU17" s="161"/>
      <c r="BV17" s="161"/>
      <c r="BW17" s="161"/>
      <c r="BX17" s="161"/>
      <c r="BY17" s="161"/>
      <c r="BZ17" s="161"/>
      <c r="CA17" s="161"/>
      <c r="CB17" s="161"/>
      <c r="CC17" s="161"/>
      <c r="CD17" s="161"/>
      <c r="CE17" s="161"/>
      <c r="CF17" s="161"/>
      <c r="CG17" s="161"/>
      <c r="CH17" s="161"/>
      <c r="CI17" s="161"/>
      <c r="CJ17" s="161"/>
      <c r="CK17" s="161"/>
      <c r="CL17" s="161"/>
      <c r="CM17" s="161"/>
      <c r="CN17" s="161"/>
      <c r="CO17" s="161"/>
      <c r="CP17" s="161"/>
      <c r="CQ17" s="161"/>
      <c r="CR17" s="161"/>
      <c r="CS17" s="161"/>
      <c r="CT17" s="161"/>
      <c r="CU17" s="161"/>
      <c r="CV17" s="161"/>
      <c r="CW17" s="161"/>
      <c r="CX17" s="161"/>
      <c r="CY17" s="161"/>
      <c r="CZ17" s="161"/>
      <c r="DA17" s="161"/>
      <c r="DB17" s="161"/>
      <c r="DC17" s="161"/>
      <c r="DD17" s="161"/>
      <c r="DE17" s="161"/>
      <c r="DF17" s="161"/>
      <c r="DG17" s="161"/>
      <c r="DH17" s="161"/>
      <c r="DI17" s="161"/>
      <c r="DJ17" s="161"/>
      <c r="DK17" s="161"/>
      <c r="DL17" s="161"/>
      <c r="DM17" s="161"/>
      <c r="DN17" s="161"/>
      <c r="DO17" s="161"/>
      <c r="DP17" s="161"/>
      <c r="DQ17" s="161"/>
      <c r="DR17" s="161"/>
      <c r="DS17" s="161"/>
      <c r="DT17" s="161"/>
      <c r="DU17" s="161"/>
      <c r="DV17" s="161"/>
      <c r="DW17" s="161"/>
      <c r="DX17" s="161"/>
      <c r="DY17" s="161"/>
      <c r="DZ17" s="161"/>
      <c r="EA17" s="161"/>
      <c r="EB17" s="161"/>
      <c r="EC17" s="161"/>
      <c r="ED17" s="161"/>
      <c r="EE17" s="161"/>
      <c r="EF17" s="161"/>
      <c r="EG17" s="161"/>
      <c r="EH17" s="161"/>
      <c r="EI17" s="161"/>
      <c r="EJ17" s="161"/>
      <c r="EK17" s="161"/>
      <c r="EL17" s="161"/>
      <c r="EM17" s="161"/>
      <c r="EN17" s="161"/>
      <c r="EO17" s="161"/>
      <c r="EP17" s="161"/>
      <c r="EQ17" s="161"/>
      <c r="ER17" s="161"/>
      <c r="ES17" s="161"/>
      <c r="ET17" s="161"/>
      <c r="EU17" s="161"/>
      <c r="EV17" s="161"/>
      <c r="EW17" s="161"/>
      <c r="EX17" s="161"/>
      <c r="EY17" s="161"/>
      <c r="EZ17" s="161"/>
      <c r="FA17" s="161"/>
      <c r="FB17" s="161"/>
      <c r="FC17" s="161"/>
      <c r="FD17" s="161"/>
      <c r="FE17" s="161"/>
      <c r="FF17" s="161"/>
      <c r="FG17" s="161"/>
      <c r="FH17" s="161"/>
      <c r="FI17" s="161"/>
      <c r="FJ17" s="161"/>
      <c r="FK17" s="161"/>
      <c r="FL17" s="161"/>
      <c r="FM17" s="161"/>
      <c r="FN17" s="161"/>
      <c r="FO17" s="161"/>
      <c r="FP17" s="161"/>
      <c r="FQ17" s="161"/>
      <c r="FR17" s="161"/>
      <c r="FS17" s="161"/>
      <c r="FT17" s="161"/>
      <c r="FU17" s="161"/>
      <c r="FV17" s="161"/>
      <c r="FW17" s="161"/>
      <c r="FX17" s="161"/>
      <c r="FY17" s="161"/>
      <c r="FZ17" s="161"/>
      <c r="GA17" s="161"/>
      <c r="GB17" s="161"/>
      <c r="GC17" s="161"/>
      <c r="GD17" s="161"/>
      <c r="GE17" s="161"/>
      <c r="GF17" s="161"/>
      <c r="GG17" s="161"/>
      <c r="GH17" s="161"/>
      <c r="GI17" s="161"/>
      <c r="GJ17" s="161"/>
      <c r="GK17" s="161"/>
      <c r="GL17" s="161"/>
      <c r="GM17" s="161"/>
      <c r="GN17" s="161"/>
      <c r="GO17" s="161"/>
      <c r="GP17" s="161"/>
      <c r="GQ17" s="161"/>
      <c r="GR17" s="161"/>
      <c r="GS17" s="161"/>
      <c r="GT17" s="161"/>
      <c r="GU17" s="161"/>
      <c r="GV17" s="161"/>
      <c r="GW17" s="161"/>
      <c r="GX17" s="161"/>
      <c r="GY17" s="161"/>
      <c r="GZ17" s="161"/>
      <c r="HA17" s="161"/>
      <c r="HB17" s="161"/>
      <c r="HC17" s="161"/>
      <c r="HD17" s="161"/>
      <c r="HE17" s="161"/>
      <c r="HF17" s="161"/>
      <c r="HG17" s="161"/>
      <c r="HH17" s="161"/>
      <c r="HI17" s="161"/>
      <c r="HJ17" s="161"/>
      <c r="HK17" s="161"/>
      <c r="HL17" s="161"/>
      <c r="HM17" s="161"/>
      <c r="HN17" s="161"/>
      <c r="HO17" s="161"/>
      <c r="HP17" s="161"/>
      <c r="HQ17" s="161"/>
      <c r="HR17" s="161"/>
      <c r="HS17" s="161"/>
      <c r="HT17" s="161"/>
      <c r="HU17" s="161"/>
      <c r="HV17" s="161"/>
      <c r="HW17" s="161"/>
      <c r="HX17" s="161"/>
      <c r="HY17" s="161"/>
      <c r="HZ17" s="161"/>
      <c r="IA17" s="161"/>
      <c r="IB17" s="161"/>
      <c r="IC17" s="161"/>
      <c r="ID17" s="161"/>
      <c r="IE17" s="161"/>
      <c r="IF17" s="161"/>
      <c r="IG17" s="161"/>
      <c r="IH17" s="161"/>
      <c r="II17" s="161"/>
      <c r="IJ17" s="161"/>
      <c r="IK17" s="161"/>
      <c r="IL17" s="161"/>
      <c r="IM17" s="161"/>
      <c r="IN17" s="161"/>
      <c r="IO17" s="161"/>
      <c r="IP17" s="161"/>
      <c r="IQ17" s="161"/>
      <c r="IR17" s="161"/>
      <c r="IS17" s="161"/>
      <c r="IT17" s="161"/>
      <c r="IU17" s="161"/>
      <c r="IV17" s="161"/>
      <c r="IW17" s="161"/>
      <c r="IX17" s="161"/>
      <c r="IY17" s="161"/>
      <c r="IZ17" s="161"/>
      <c r="JA17" s="161"/>
      <c r="JB17" s="161"/>
      <c r="JC17" s="161"/>
      <c r="JD17" s="161"/>
      <c r="JE17" s="161"/>
      <c r="JF17" s="161"/>
      <c r="JG17" s="161"/>
      <c r="JH17" s="161"/>
      <c r="JI17" s="161"/>
      <c r="JJ17" s="161"/>
      <c r="JK17" s="161"/>
      <c r="JL17" s="161"/>
      <c r="JM17" s="161"/>
      <c r="JN17" s="161"/>
      <c r="JO17" s="161"/>
      <c r="JP17" s="161"/>
      <c r="JQ17" s="161"/>
      <c r="JR17" s="161"/>
      <c r="JS17" s="161"/>
      <c r="JT17" s="161"/>
      <c r="JU17" s="161"/>
      <c r="JV17" s="161"/>
      <c r="JW17" s="161"/>
      <c r="JX17" s="161"/>
      <c r="JY17" s="161"/>
      <c r="JZ17" s="161"/>
      <c r="KA17" s="161"/>
      <c r="KB17" s="161"/>
      <c r="KC17" s="161"/>
      <c r="KD17" s="161"/>
      <c r="KE17" s="161"/>
      <c r="KF17" s="161"/>
      <c r="KG17" s="161"/>
      <c r="KH17" s="161"/>
      <c r="KI17" s="161"/>
      <c r="KJ17" s="161"/>
      <c r="KK17" s="161"/>
      <c r="KL17" s="161"/>
      <c r="KM17" s="161"/>
      <c r="KN17" s="161"/>
      <c r="KO17" s="161"/>
      <c r="KP17" s="161"/>
      <c r="KQ17" s="161"/>
      <c r="KR17" s="161"/>
      <c r="KS17" s="161"/>
      <c r="KT17" s="161"/>
      <c r="KU17" s="161"/>
      <c r="KV17" s="161"/>
      <c r="KW17" s="161"/>
      <c r="KX17" s="161"/>
      <c r="KY17" s="161"/>
      <c r="KZ17" s="161"/>
      <c r="LA17" s="161"/>
      <c r="LB17" s="161"/>
      <c r="LC17" s="161"/>
      <c r="LD17" s="161"/>
      <c r="LE17" s="161"/>
      <c r="LF17" s="161"/>
      <c r="LG17" s="161"/>
      <c r="LH17" s="161"/>
      <c r="LI17" s="161"/>
      <c r="LJ17" s="161"/>
      <c r="LK17" s="161"/>
      <c r="LL17" s="161"/>
      <c r="LM17" s="161"/>
      <c r="LN17" s="161"/>
      <c r="LO17" s="161"/>
      <c r="LP17" s="161"/>
      <c r="LQ17" s="161"/>
      <c r="LR17" s="161"/>
      <c r="LS17" s="161"/>
      <c r="LT17" s="161"/>
      <c r="LU17" s="161"/>
      <c r="LV17" s="161"/>
      <c r="LW17" s="161"/>
      <c r="LX17" s="161"/>
      <c r="LY17" s="161"/>
      <c r="LZ17" s="161"/>
      <c r="MA17" s="161"/>
      <c r="MB17" s="161"/>
      <c r="MC17" s="161"/>
      <c r="MD17" s="161"/>
      <c r="ME17" s="161"/>
      <c r="MF17" s="161"/>
      <c r="MG17" s="161"/>
      <c r="MH17" s="161"/>
      <c r="MI17" s="161"/>
      <c r="MJ17" s="161"/>
      <c r="MK17" s="161"/>
      <c r="ML17" s="161"/>
      <c r="MM17" s="161"/>
      <c r="MN17" s="161"/>
      <c r="MO17" s="161"/>
      <c r="MP17" s="161"/>
      <c r="MQ17" s="161"/>
      <c r="MR17" s="161"/>
      <c r="MS17" s="161"/>
      <c r="MT17" s="161"/>
      <c r="MU17" s="161"/>
      <c r="MV17" s="161"/>
      <c r="MW17" s="161"/>
      <c r="MX17" s="161"/>
      <c r="MY17" s="161"/>
      <c r="MZ17" s="161"/>
      <c r="NA17" s="161"/>
      <c r="NB17" s="161"/>
      <c r="NC17" s="161"/>
      <c r="ND17" s="161"/>
      <c r="NE17" s="161"/>
      <c r="NF17" s="161"/>
      <c r="NG17" s="161"/>
      <c r="NH17" s="161"/>
      <c r="NI17" s="161"/>
      <c r="NJ17" s="161"/>
      <c r="NK17" s="161"/>
      <c r="NL17" s="161"/>
      <c r="NM17" s="161"/>
      <c r="NN17" s="161"/>
      <c r="NO17" s="161"/>
      <c r="NP17" s="161"/>
      <c r="NQ17" s="161"/>
      <c r="NR17" s="161"/>
      <c r="NS17" s="161"/>
      <c r="NT17" s="161"/>
      <c r="NU17" s="161"/>
      <c r="NV17" s="161"/>
      <c r="NW17" s="161"/>
      <c r="NX17" s="161"/>
      <c r="NY17" s="161"/>
      <c r="NZ17" s="161"/>
      <c r="OA17" s="161"/>
      <c r="OB17" s="161"/>
      <c r="OC17" s="161"/>
      <c r="OD17" s="161"/>
      <c r="OE17" s="161"/>
      <c r="OF17" s="161"/>
      <c r="OG17" s="161"/>
      <c r="OH17" s="161"/>
      <c r="OI17" s="161"/>
      <c r="OJ17" s="161"/>
      <c r="OK17" s="161"/>
      <c r="OL17" s="161"/>
      <c r="OM17" s="161"/>
      <c r="ON17" s="161"/>
      <c r="OO17" s="161"/>
      <c r="OP17" s="161"/>
      <c r="OQ17" s="161"/>
      <c r="OR17" s="161"/>
      <c r="OS17" s="161"/>
      <c r="OT17" s="161"/>
      <c r="OU17" s="161"/>
      <c r="OV17" s="161"/>
      <c r="OW17" s="161"/>
      <c r="OX17" s="161"/>
      <c r="OY17" s="161"/>
      <c r="OZ17" s="161"/>
      <c r="PA17" s="161"/>
      <c r="PB17" s="161"/>
      <c r="PC17" s="161"/>
      <c r="PD17" s="161"/>
      <c r="PE17" s="161"/>
      <c r="PF17" s="161"/>
      <c r="PG17" s="161"/>
      <c r="PH17" s="161"/>
      <c r="PI17" s="161"/>
      <c r="PJ17" s="161"/>
      <c r="PK17" s="161"/>
      <c r="PL17" s="161"/>
      <c r="PM17" s="161"/>
      <c r="PN17" s="161"/>
      <c r="PO17" s="161"/>
      <c r="PP17" s="161"/>
      <c r="PQ17" s="161"/>
      <c r="PR17" s="161"/>
      <c r="PS17" s="161"/>
      <c r="PT17" s="161"/>
      <c r="PU17" s="161"/>
      <c r="PV17" s="161"/>
      <c r="PW17" s="161"/>
      <c r="PX17" s="161"/>
      <c r="PY17" s="161"/>
      <c r="PZ17" s="161"/>
      <c r="QA17" s="161"/>
    </row>
    <row r="18" spans="1:443" s="161" customFormat="1" ht="21" customHeight="1" x14ac:dyDescent="0.15">
      <c r="A18" s="54" t="s">
        <v>26</v>
      </c>
      <c r="B18" s="55">
        <v>1</v>
      </c>
      <c r="C18" s="55">
        <v>2</v>
      </c>
      <c r="D18" s="55">
        <v>3</v>
      </c>
      <c r="E18" s="55">
        <v>4</v>
      </c>
      <c r="F18" s="55">
        <v>5</v>
      </c>
      <c r="G18" s="55">
        <v>6</v>
      </c>
      <c r="H18" s="55">
        <v>7</v>
      </c>
      <c r="I18" s="55">
        <v>8</v>
      </c>
      <c r="J18" s="55">
        <v>9</v>
      </c>
      <c r="K18" s="55">
        <v>10</v>
      </c>
      <c r="L18" s="55">
        <v>11</v>
      </c>
      <c r="M18" s="55">
        <v>12</v>
      </c>
      <c r="N18" s="55">
        <v>13</v>
      </c>
      <c r="O18" s="55">
        <v>14</v>
      </c>
      <c r="P18" s="55">
        <v>15</v>
      </c>
      <c r="Q18" s="55">
        <v>16</v>
      </c>
      <c r="R18" s="55">
        <v>17</v>
      </c>
      <c r="S18" s="55">
        <v>18</v>
      </c>
      <c r="T18" s="55">
        <v>19</v>
      </c>
      <c r="U18" s="55">
        <v>20</v>
      </c>
      <c r="V18" s="55">
        <v>21</v>
      </c>
      <c r="W18" s="55">
        <v>22</v>
      </c>
      <c r="X18" s="55">
        <v>23</v>
      </c>
      <c r="Y18" s="55">
        <v>24</v>
      </c>
      <c r="Z18" s="55">
        <v>25</v>
      </c>
      <c r="AA18" s="55">
        <v>26</v>
      </c>
      <c r="AB18" s="55">
        <v>27</v>
      </c>
      <c r="AC18" s="55">
        <v>28</v>
      </c>
      <c r="AD18" s="55">
        <v>29</v>
      </c>
      <c r="AE18" s="55">
        <v>30</v>
      </c>
    </row>
    <row r="19" spans="1:443" s="161" customFormat="1" ht="12.6" customHeight="1" x14ac:dyDescent="0.15">
      <c r="A19" s="164" t="s">
        <v>112</v>
      </c>
      <c r="B19" s="29">
        <f>C11</f>
        <v>0</v>
      </c>
      <c r="C19" s="29">
        <f>E11</f>
        <v>0</v>
      </c>
      <c r="D19" s="29">
        <f>G11</f>
        <v>0</v>
      </c>
      <c r="E19" s="29">
        <f>I11</f>
        <v>0</v>
      </c>
      <c r="F19" s="29">
        <f>K11</f>
        <v>0</v>
      </c>
      <c r="G19" s="29">
        <f>M11</f>
        <v>0</v>
      </c>
      <c r="H19" s="29">
        <f>O11</f>
        <v>0</v>
      </c>
      <c r="I19" s="29">
        <f>Q11</f>
        <v>0</v>
      </c>
      <c r="J19" s="29">
        <f>S11</f>
        <v>0</v>
      </c>
      <c r="K19" s="29">
        <f>U11</f>
        <v>0</v>
      </c>
      <c r="L19" s="29">
        <f>W11</f>
        <v>0</v>
      </c>
      <c r="M19" s="29">
        <f>Y11</f>
        <v>0</v>
      </c>
      <c r="N19" s="29">
        <f>AA11</f>
        <v>0</v>
      </c>
      <c r="O19" s="29">
        <f>AC11</f>
        <v>0</v>
      </c>
      <c r="P19" s="29">
        <f>AE11</f>
        <v>0</v>
      </c>
      <c r="Q19" s="29">
        <f>AG11</f>
        <v>0</v>
      </c>
      <c r="R19" s="29">
        <f>AI11</f>
        <v>0</v>
      </c>
      <c r="S19" s="29">
        <f>AK11</f>
        <v>0</v>
      </c>
      <c r="T19" s="29">
        <f>AM11</f>
        <v>0</v>
      </c>
      <c r="U19" s="29">
        <f>AO11</f>
        <v>0</v>
      </c>
      <c r="V19" s="29">
        <f>AQ11</f>
        <v>0</v>
      </c>
      <c r="W19" s="29">
        <f>AS11</f>
        <v>0</v>
      </c>
      <c r="X19" s="29">
        <f>AU11</f>
        <v>0</v>
      </c>
      <c r="Y19" s="29">
        <f>AW11</f>
        <v>0</v>
      </c>
      <c r="Z19" s="29">
        <f>AY11</f>
        <v>0</v>
      </c>
      <c r="AA19" s="29">
        <f>BA11</f>
        <v>0</v>
      </c>
      <c r="AB19" s="29">
        <f>BC11</f>
        <v>0</v>
      </c>
      <c r="AC19" s="29">
        <f>BE11</f>
        <v>0</v>
      </c>
      <c r="AD19" s="29">
        <f>BG11</f>
        <v>0</v>
      </c>
      <c r="AE19" s="29">
        <f>BI11</f>
        <v>0</v>
      </c>
    </row>
    <row r="20" spans="1:443" s="161" customFormat="1" ht="12.6" customHeight="1" x14ac:dyDescent="0.15">
      <c r="A20" s="104" t="s">
        <v>113</v>
      </c>
      <c r="B20" s="29">
        <f>C12</f>
        <v>0</v>
      </c>
      <c r="C20" s="29">
        <f>E12</f>
        <v>0</v>
      </c>
      <c r="D20" s="29">
        <f>G12</f>
        <v>0</v>
      </c>
      <c r="E20" s="29">
        <f>I12</f>
        <v>0</v>
      </c>
      <c r="F20" s="29">
        <f>K12</f>
        <v>0</v>
      </c>
      <c r="G20" s="29">
        <f>M12</f>
        <v>0</v>
      </c>
      <c r="H20" s="29">
        <f>O12</f>
        <v>0</v>
      </c>
      <c r="I20" s="29">
        <f>Q12</f>
        <v>0</v>
      </c>
      <c r="J20" s="29">
        <f>S12</f>
        <v>0</v>
      </c>
      <c r="K20" s="29">
        <f>U12</f>
        <v>0</v>
      </c>
      <c r="L20" s="29">
        <f>W12</f>
        <v>0</v>
      </c>
      <c r="M20" s="29">
        <f>Y12</f>
        <v>0</v>
      </c>
      <c r="N20" s="29">
        <f>AA12</f>
        <v>0</v>
      </c>
      <c r="O20" s="29">
        <f>AC12</f>
        <v>0</v>
      </c>
      <c r="P20" s="29">
        <f>AE12</f>
        <v>0</v>
      </c>
      <c r="Q20" s="29">
        <f>AG12</f>
        <v>0</v>
      </c>
      <c r="R20" s="29">
        <f>AI12</f>
        <v>0</v>
      </c>
      <c r="S20" s="29">
        <f>AK12</f>
        <v>0</v>
      </c>
      <c r="T20" s="29">
        <f>AM12</f>
        <v>0</v>
      </c>
      <c r="U20" s="29">
        <f>AO12</f>
        <v>0</v>
      </c>
      <c r="V20" s="29">
        <f>AQ12</f>
        <v>0</v>
      </c>
      <c r="W20" s="29">
        <f>AS12</f>
        <v>0</v>
      </c>
      <c r="X20" s="29">
        <f>AU12</f>
        <v>0</v>
      </c>
      <c r="Y20" s="29">
        <f>AW12</f>
        <v>0</v>
      </c>
      <c r="Z20" s="29">
        <f>AY12</f>
        <v>0</v>
      </c>
      <c r="AA20" s="29">
        <f>BA12</f>
        <v>0</v>
      </c>
      <c r="AB20" s="29">
        <f>BC12</f>
        <v>0</v>
      </c>
      <c r="AC20" s="29">
        <f>BE12</f>
        <v>0</v>
      </c>
      <c r="AD20" s="29">
        <f>BG12</f>
        <v>0</v>
      </c>
      <c r="AE20" s="29">
        <f>BI12</f>
        <v>0</v>
      </c>
    </row>
    <row r="21" spans="1:443" s="161" customFormat="1" ht="12.6" customHeight="1" x14ac:dyDescent="0.15">
      <c r="A21" s="104" t="s">
        <v>114</v>
      </c>
      <c r="B21" s="29">
        <f>C13</f>
        <v>0</v>
      </c>
      <c r="C21" s="29">
        <f>E13</f>
        <v>0</v>
      </c>
      <c r="D21" s="29">
        <f>G13</f>
        <v>0</v>
      </c>
      <c r="E21" s="29">
        <f>I13</f>
        <v>0</v>
      </c>
      <c r="F21" s="29">
        <f>K13</f>
        <v>0</v>
      </c>
      <c r="G21" s="29">
        <f>M13</f>
        <v>0</v>
      </c>
      <c r="H21" s="29">
        <f>O13</f>
        <v>0</v>
      </c>
      <c r="I21" s="29">
        <f>Q13</f>
        <v>0</v>
      </c>
      <c r="J21" s="29">
        <f>S13</f>
        <v>0</v>
      </c>
      <c r="K21" s="29">
        <f>U13</f>
        <v>0</v>
      </c>
      <c r="L21" s="29">
        <f>W13</f>
        <v>0</v>
      </c>
      <c r="M21" s="29">
        <f>Y13</f>
        <v>0</v>
      </c>
      <c r="N21" s="29">
        <f>AA13</f>
        <v>0</v>
      </c>
      <c r="O21" s="29">
        <f>AC13</f>
        <v>0</v>
      </c>
      <c r="P21" s="29">
        <f>AE13</f>
        <v>0</v>
      </c>
      <c r="Q21" s="29">
        <f>AG13</f>
        <v>0</v>
      </c>
      <c r="R21" s="29">
        <f>AI13</f>
        <v>0</v>
      </c>
      <c r="S21" s="29">
        <f>AK13</f>
        <v>0</v>
      </c>
      <c r="T21" s="29">
        <f>AM13</f>
        <v>0</v>
      </c>
      <c r="U21" s="29">
        <f>AO13</f>
        <v>0</v>
      </c>
      <c r="V21" s="29">
        <f>AQ13</f>
        <v>0</v>
      </c>
      <c r="W21" s="29">
        <f>AS13</f>
        <v>0</v>
      </c>
      <c r="X21" s="29">
        <f>AU13</f>
        <v>0</v>
      </c>
      <c r="Y21" s="29">
        <f>AW13</f>
        <v>0</v>
      </c>
      <c r="Z21" s="29">
        <f>AY13</f>
        <v>0</v>
      </c>
      <c r="AA21" s="29">
        <f>BA13</f>
        <v>0</v>
      </c>
      <c r="AB21" s="29">
        <f>BC13</f>
        <v>0</v>
      </c>
      <c r="AC21" s="29">
        <f>BE13</f>
        <v>0</v>
      </c>
      <c r="AD21" s="29">
        <f>BG13</f>
        <v>0</v>
      </c>
      <c r="AE21" s="29">
        <f>BI13</f>
        <v>0</v>
      </c>
    </row>
    <row r="22" spans="1:443" s="161" customFormat="1" ht="12.6" customHeight="1" x14ac:dyDescent="0.15">
      <c r="A22" s="104" t="s">
        <v>115</v>
      </c>
      <c r="B22" s="29">
        <f>C14</f>
        <v>0</v>
      </c>
      <c r="C22" s="29">
        <f>E14</f>
        <v>0</v>
      </c>
      <c r="D22" s="29">
        <f>G14</f>
        <v>0</v>
      </c>
      <c r="E22" s="29">
        <f>I14</f>
        <v>0</v>
      </c>
      <c r="F22" s="29">
        <f>K14</f>
        <v>0</v>
      </c>
      <c r="G22" s="29">
        <f>M14</f>
        <v>0</v>
      </c>
      <c r="H22" s="29">
        <f>O14</f>
        <v>0</v>
      </c>
      <c r="I22" s="29">
        <f>Q14</f>
        <v>0</v>
      </c>
      <c r="J22" s="29">
        <f>S14</f>
        <v>0</v>
      </c>
      <c r="K22" s="29">
        <f>U14</f>
        <v>0</v>
      </c>
      <c r="L22" s="29">
        <f>W14</f>
        <v>0</v>
      </c>
      <c r="M22" s="29">
        <f>Y14</f>
        <v>0</v>
      </c>
      <c r="N22" s="29">
        <f>AA14</f>
        <v>0</v>
      </c>
      <c r="O22" s="29">
        <f>AC14</f>
        <v>0</v>
      </c>
      <c r="P22" s="29">
        <f>AE14</f>
        <v>0</v>
      </c>
      <c r="Q22" s="29">
        <f>AG14</f>
        <v>0</v>
      </c>
      <c r="R22" s="29">
        <f>AI14</f>
        <v>0</v>
      </c>
      <c r="S22" s="29">
        <f>AK14</f>
        <v>0</v>
      </c>
      <c r="T22" s="29">
        <f>AM14</f>
        <v>0</v>
      </c>
      <c r="U22" s="29">
        <f>AO14</f>
        <v>0</v>
      </c>
      <c r="V22" s="29">
        <f>AQ14</f>
        <v>0</v>
      </c>
      <c r="W22" s="29">
        <f>AS14</f>
        <v>0</v>
      </c>
      <c r="X22" s="29">
        <f>AU14</f>
        <v>0</v>
      </c>
      <c r="Y22" s="29">
        <f>AW14</f>
        <v>0</v>
      </c>
      <c r="Z22" s="29">
        <f>AY14</f>
        <v>0</v>
      </c>
      <c r="AA22" s="29">
        <f>BA14</f>
        <v>0</v>
      </c>
      <c r="AB22" s="29">
        <f>BC14</f>
        <v>0</v>
      </c>
      <c r="AC22" s="29">
        <f>BE14</f>
        <v>0</v>
      </c>
      <c r="AD22" s="29">
        <f>BG14</f>
        <v>0</v>
      </c>
      <c r="AE22" s="29">
        <f>BI14</f>
        <v>0</v>
      </c>
    </row>
    <row r="23" spans="1:443" s="165" customFormat="1" ht="22.15" customHeight="1" x14ac:dyDescent="0.15">
      <c r="A23" s="14" t="s">
        <v>266</v>
      </c>
      <c r="B23" s="14">
        <f>SUM(B19:B22)</f>
        <v>0</v>
      </c>
      <c r="C23" s="14">
        <f>SUM(C19:C22)</f>
        <v>0</v>
      </c>
      <c r="D23" s="14">
        <f>SUM(D19:D22)</f>
        <v>0</v>
      </c>
      <c r="E23" s="14">
        <f>SUM(E19:E22)</f>
        <v>0</v>
      </c>
      <c r="F23" s="14">
        <f t="shared" ref="F23:AD23" si="28">SUM(F19:F22)</f>
        <v>0</v>
      </c>
      <c r="G23" s="14">
        <f t="shared" si="28"/>
        <v>0</v>
      </c>
      <c r="H23" s="14">
        <f t="shared" si="28"/>
        <v>0</v>
      </c>
      <c r="I23" s="14">
        <f t="shared" si="28"/>
        <v>0</v>
      </c>
      <c r="J23" s="14">
        <f t="shared" si="28"/>
        <v>0</v>
      </c>
      <c r="K23" s="14">
        <f t="shared" si="28"/>
        <v>0</v>
      </c>
      <c r="L23" s="14">
        <f t="shared" si="28"/>
        <v>0</v>
      </c>
      <c r="M23" s="14">
        <f t="shared" si="28"/>
        <v>0</v>
      </c>
      <c r="N23" s="14">
        <f t="shared" si="28"/>
        <v>0</v>
      </c>
      <c r="O23" s="14">
        <f t="shared" si="28"/>
        <v>0</v>
      </c>
      <c r="P23" s="14">
        <f t="shared" si="28"/>
        <v>0</v>
      </c>
      <c r="Q23" s="14">
        <f t="shared" si="28"/>
        <v>0</v>
      </c>
      <c r="R23" s="14">
        <f t="shared" si="28"/>
        <v>0</v>
      </c>
      <c r="S23" s="14">
        <f t="shared" si="28"/>
        <v>0</v>
      </c>
      <c r="T23" s="14">
        <f t="shared" si="28"/>
        <v>0</v>
      </c>
      <c r="U23" s="14">
        <f t="shared" si="28"/>
        <v>0</v>
      </c>
      <c r="V23" s="14">
        <f t="shared" si="28"/>
        <v>0</v>
      </c>
      <c r="W23" s="14">
        <f t="shared" si="28"/>
        <v>0</v>
      </c>
      <c r="X23" s="14">
        <f t="shared" si="28"/>
        <v>0</v>
      </c>
      <c r="Y23" s="14">
        <f t="shared" si="28"/>
        <v>0</v>
      </c>
      <c r="Z23" s="14">
        <f t="shared" si="28"/>
        <v>0</v>
      </c>
      <c r="AA23" s="14">
        <f t="shared" si="28"/>
        <v>0</v>
      </c>
      <c r="AB23" s="14">
        <f t="shared" si="28"/>
        <v>0</v>
      </c>
      <c r="AC23" s="14">
        <f t="shared" si="28"/>
        <v>0</v>
      </c>
      <c r="AD23" s="14">
        <f t="shared" si="28"/>
        <v>0</v>
      </c>
      <c r="AE23" s="14">
        <f>SUM(AE19:AE22)</f>
        <v>0</v>
      </c>
      <c r="BJ23" s="161"/>
      <c r="BK23" s="161"/>
      <c r="BL23" s="161"/>
      <c r="BM23" s="161"/>
      <c r="BN23" s="161"/>
      <c r="BO23" s="161"/>
      <c r="BP23" s="161"/>
      <c r="BQ23" s="161"/>
      <c r="BR23" s="161"/>
      <c r="BS23" s="161"/>
      <c r="BT23" s="161"/>
      <c r="BU23" s="161"/>
      <c r="BV23" s="161"/>
      <c r="BW23" s="161"/>
      <c r="BX23" s="161"/>
      <c r="BY23" s="161"/>
      <c r="BZ23" s="161"/>
      <c r="CA23" s="161"/>
      <c r="CB23" s="161"/>
      <c r="CC23" s="161"/>
      <c r="CD23" s="161"/>
      <c r="CE23" s="161"/>
      <c r="CF23" s="161"/>
      <c r="CG23" s="161"/>
      <c r="CH23" s="161"/>
      <c r="CI23" s="161"/>
      <c r="CJ23" s="161"/>
      <c r="CK23" s="161"/>
      <c r="CL23" s="161"/>
      <c r="CM23" s="161"/>
      <c r="CN23" s="161"/>
      <c r="CO23" s="161"/>
      <c r="CP23" s="161"/>
      <c r="CQ23" s="161"/>
      <c r="CR23" s="161"/>
      <c r="CS23" s="161"/>
      <c r="CT23" s="161"/>
      <c r="CU23" s="161"/>
      <c r="CV23" s="161"/>
      <c r="CW23" s="161"/>
      <c r="CX23" s="161"/>
      <c r="CY23" s="161"/>
      <c r="CZ23" s="161"/>
      <c r="DA23" s="161"/>
      <c r="DB23" s="161"/>
      <c r="DC23" s="161"/>
      <c r="DD23" s="161"/>
      <c r="DE23" s="161"/>
      <c r="DF23" s="161"/>
      <c r="DG23" s="161"/>
      <c r="DH23" s="161"/>
      <c r="DI23" s="161"/>
      <c r="DJ23" s="161"/>
      <c r="DK23" s="161"/>
      <c r="DL23" s="161"/>
      <c r="DM23" s="161"/>
      <c r="DN23" s="161"/>
      <c r="DO23" s="161"/>
      <c r="DP23" s="161"/>
      <c r="DQ23" s="161"/>
      <c r="DR23" s="161"/>
      <c r="DS23" s="161"/>
      <c r="DT23" s="161"/>
      <c r="DU23" s="161"/>
      <c r="DV23" s="161"/>
      <c r="DW23" s="161"/>
      <c r="DX23" s="161"/>
      <c r="DY23" s="161"/>
      <c r="DZ23" s="161"/>
      <c r="EA23" s="161"/>
      <c r="EB23" s="161"/>
      <c r="EC23" s="161"/>
      <c r="ED23" s="161"/>
      <c r="EE23" s="161"/>
      <c r="EF23" s="161"/>
      <c r="EG23" s="161"/>
      <c r="EH23" s="161"/>
      <c r="EI23" s="161"/>
      <c r="EJ23" s="161"/>
      <c r="EK23" s="161"/>
      <c r="EL23" s="161"/>
      <c r="EM23" s="161"/>
      <c r="EN23" s="161"/>
      <c r="EO23" s="161"/>
      <c r="EP23" s="161"/>
      <c r="EQ23" s="161"/>
      <c r="ER23" s="161"/>
      <c r="ES23" s="161"/>
      <c r="ET23" s="161"/>
      <c r="EU23" s="161"/>
      <c r="EV23" s="161"/>
      <c r="EW23" s="161"/>
      <c r="EX23" s="161"/>
      <c r="EY23" s="161"/>
      <c r="EZ23" s="161"/>
      <c r="FA23" s="161"/>
      <c r="FB23" s="161"/>
      <c r="FC23" s="161"/>
      <c r="FD23" s="161"/>
      <c r="FE23" s="161"/>
      <c r="FF23" s="161"/>
      <c r="FG23" s="161"/>
      <c r="FH23" s="161"/>
      <c r="FI23" s="161"/>
      <c r="FJ23" s="161"/>
      <c r="FK23" s="161"/>
      <c r="FL23" s="161"/>
      <c r="FM23" s="161"/>
      <c r="FN23" s="161"/>
      <c r="FO23" s="161"/>
      <c r="FP23" s="161"/>
      <c r="FQ23" s="161"/>
      <c r="FR23" s="161"/>
      <c r="FS23" s="161"/>
      <c r="FT23" s="161"/>
      <c r="FU23" s="161"/>
      <c r="FV23" s="161"/>
      <c r="FW23" s="161"/>
      <c r="FX23" s="161"/>
      <c r="FY23" s="161"/>
      <c r="FZ23" s="161"/>
      <c r="GA23" s="161"/>
      <c r="GB23" s="161"/>
      <c r="GC23" s="161"/>
      <c r="GD23" s="161"/>
      <c r="GE23" s="161"/>
      <c r="GF23" s="161"/>
      <c r="GG23" s="161"/>
      <c r="GH23" s="161"/>
      <c r="GI23" s="161"/>
      <c r="GJ23" s="161"/>
      <c r="GK23" s="161"/>
      <c r="GL23" s="161"/>
      <c r="GM23" s="161"/>
      <c r="GN23" s="161"/>
      <c r="GO23" s="161"/>
      <c r="GP23" s="161"/>
      <c r="GQ23" s="161"/>
      <c r="GR23" s="161"/>
      <c r="GS23" s="161"/>
      <c r="GT23" s="161"/>
      <c r="GU23" s="161"/>
      <c r="GV23" s="161"/>
      <c r="GW23" s="161"/>
      <c r="GX23" s="161"/>
      <c r="GY23" s="161"/>
      <c r="GZ23" s="161"/>
      <c r="HA23" s="161"/>
      <c r="HB23" s="161"/>
      <c r="HC23" s="161"/>
      <c r="HD23" s="161"/>
      <c r="HE23" s="161"/>
      <c r="HF23" s="161"/>
      <c r="HG23" s="161"/>
      <c r="HH23" s="161"/>
      <c r="HI23" s="161"/>
      <c r="HJ23" s="161"/>
      <c r="HK23" s="161"/>
      <c r="HL23" s="161"/>
      <c r="HM23" s="161"/>
      <c r="HN23" s="161"/>
      <c r="HO23" s="161"/>
      <c r="HP23" s="161"/>
      <c r="HQ23" s="161"/>
      <c r="HR23" s="161"/>
      <c r="HS23" s="161"/>
      <c r="HT23" s="161"/>
      <c r="HU23" s="161"/>
      <c r="HV23" s="161"/>
      <c r="HW23" s="161"/>
      <c r="HX23" s="161"/>
      <c r="HY23" s="161"/>
      <c r="HZ23" s="161"/>
      <c r="IA23" s="161"/>
      <c r="IB23" s="161"/>
      <c r="IC23" s="161"/>
      <c r="ID23" s="161"/>
      <c r="IE23" s="161"/>
      <c r="IF23" s="161"/>
      <c r="IG23" s="161"/>
      <c r="IH23" s="161"/>
      <c r="II23" s="161"/>
      <c r="IJ23" s="161"/>
      <c r="IK23" s="161"/>
      <c r="IL23" s="161"/>
      <c r="IM23" s="161"/>
      <c r="IN23" s="161"/>
      <c r="IO23" s="161"/>
      <c r="IP23" s="161"/>
      <c r="IQ23" s="161"/>
      <c r="IR23" s="161"/>
      <c r="IS23" s="161"/>
      <c r="IT23" s="161"/>
      <c r="IU23" s="161"/>
      <c r="IV23" s="161"/>
      <c r="IW23" s="161"/>
      <c r="IX23" s="161"/>
      <c r="IY23" s="161"/>
      <c r="IZ23" s="161"/>
      <c r="JA23" s="161"/>
      <c r="JB23" s="161"/>
      <c r="JC23" s="161"/>
      <c r="JD23" s="161"/>
      <c r="JE23" s="161"/>
      <c r="JF23" s="161"/>
      <c r="JG23" s="161"/>
      <c r="JH23" s="161"/>
      <c r="JI23" s="161"/>
      <c r="JJ23" s="161"/>
      <c r="JK23" s="161"/>
      <c r="JL23" s="161"/>
      <c r="JM23" s="161"/>
      <c r="JN23" s="161"/>
      <c r="JO23" s="161"/>
      <c r="JP23" s="161"/>
      <c r="JQ23" s="161"/>
      <c r="JR23" s="161"/>
      <c r="JS23" s="161"/>
      <c r="JT23" s="161"/>
      <c r="JU23" s="161"/>
      <c r="JV23" s="161"/>
      <c r="JW23" s="161"/>
      <c r="JX23" s="161"/>
      <c r="JY23" s="161"/>
      <c r="JZ23" s="161"/>
      <c r="KA23" s="161"/>
      <c r="KB23" s="161"/>
      <c r="KC23" s="161"/>
      <c r="KD23" s="161"/>
      <c r="KE23" s="161"/>
      <c r="KF23" s="161"/>
      <c r="KG23" s="161"/>
      <c r="KH23" s="161"/>
      <c r="KI23" s="161"/>
      <c r="KJ23" s="161"/>
      <c r="KK23" s="161"/>
      <c r="KL23" s="161"/>
      <c r="KM23" s="161"/>
      <c r="KN23" s="161"/>
      <c r="KO23" s="161"/>
      <c r="KP23" s="161"/>
      <c r="KQ23" s="161"/>
      <c r="KR23" s="161"/>
      <c r="KS23" s="161"/>
      <c r="KT23" s="161"/>
      <c r="KU23" s="161"/>
      <c r="KV23" s="161"/>
      <c r="KW23" s="161"/>
      <c r="KX23" s="161"/>
      <c r="KY23" s="161"/>
      <c r="KZ23" s="161"/>
      <c r="LA23" s="161"/>
      <c r="LB23" s="161"/>
      <c r="LC23" s="161"/>
      <c r="LD23" s="161"/>
      <c r="LE23" s="161"/>
      <c r="LF23" s="161"/>
      <c r="LG23" s="161"/>
      <c r="LH23" s="161"/>
      <c r="LI23" s="161"/>
      <c r="LJ23" s="161"/>
      <c r="LK23" s="161"/>
      <c r="LL23" s="161"/>
      <c r="LM23" s="161"/>
      <c r="LN23" s="161"/>
      <c r="LO23" s="161"/>
      <c r="LP23" s="161"/>
      <c r="LQ23" s="161"/>
      <c r="LR23" s="161"/>
      <c r="LS23" s="161"/>
      <c r="LT23" s="161"/>
      <c r="LU23" s="161"/>
      <c r="LV23" s="161"/>
      <c r="LW23" s="161"/>
      <c r="LX23" s="161"/>
      <c r="LY23" s="161"/>
      <c r="LZ23" s="161"/>
      <c r="MA23" s="161"/>
      <c r="MB23" s="161"/>
      <c r="MC23" s="161"/>
      <c r="MD23" s="161"/>
      <c r="ME23" s="161"/>
      <c r="MF23" s="161"/>
      <c r="MG23" s="161"/>
      <c r="MH23" s="161"/>
      <c r="MI23" s="161"/>
      <c r="MJ23" s="161"/>
      <c r="MK23" s="161"/>
      <c r="ML23" s="161"/>
      <c r="MM23" s="161"/>
      <c r="MN23" s="161"/>
      <c r="MO23" s="161"/>
      <c r="MP23" s="161"/>
      <c r="MQ23" s="161"/>
      <c r="MR23" s="161"/>
      <c r="MS23" s="161"/>
      <c r="MT23" s="161"/>
      <c r="MU23" s="161"/>
      <c r="MV23" s="161"/>
      <c r="MW23" s="161"/>
      <c r="MX23" s="161"/>
      <c r="MY23" s="161"/>
      <c r="MZ23" s="161"/>
      <c r="NA23" s="161"/>
      <c r="NB23" s="161"/>
      <c r="NC23" s="161"/>
      <c r="ND23" s="161"/>
      <c r="NE23" s="161"/>
      <c r="NF23" s="161"/>
      <c r="NG23" s="161"/>
      <c r="NH23" s="161"/>
      <c r="NI23" s="161"/>
      <c r="NJ23" s="161"/>
      <c r="NK23" s="161"/>
      <c r="NL23" s="161"/>
      <c r="NM23" s="161"/>
      <c r="NN23" s="161"/>
      <c r="NO23" s="161"/>
      <c r="NP23" s="161"/>
      <c r="NQ23" s="161"/>
      <c r="NR23" s="161"/>
      <c r="NS23" s="161"/>
      <c r="NT23" s="161"/>
      <c r="NU23" s="161"/>
      <c r="NV23" s="161"/>
      <c r="NW23" s="161"/>
      <c r="NX23" s="161"/>
      <c r="NY23" s="161"/>
      <c r="NZ23" s="161"/>
      <c r="OA23" s="161"/>
      <c r="OB23" s="161"/>
      <c r="OC23" s="161"/>
      <c r="OD23" s="161"/>
      <c r="OE23" s="161"/>
      <c r="OF23" s="161"/>
      <c r="OG23" s="161"/>
      <c r="OH23" s="161"/>
      <c r="OI23" s="161"/>
      <c r="OJ23" s="161"/>
      <c r="OK23" s="161"/>
      <c r="OL23" s="161"/>
      <c r="OM23" s="161"/>
      <c r="ON23" s="161"/>
      <c r="OO23" s="161"/>
      <c r="OP23" s="161"/>
      <c r="OQ23" s="161"/>
      <c r="OR23" s="161"/>
      <c r="OS23" s="161"/>
      <c r="OT23" s="161"/>
      <c r="OU23" s="161"/>
      <c r="OV23" s="161"/>
      <c r="OW23" s="161"/>
      <c r="OX23" s="161"/>
      <c r="OY23" s="161"/>
      <c r="OZ23" s="161"/>
      <c r="PA23" s="161"/>
      <c r="PB23" s="161"/>
      <c r="PC23" s="161"/>
      <c r="PD23" s="161"/>
      <c r="PE23" s="161"/>
      <c r="PF23" s="161"/>
      <c r="PG23" s="161"/>
      <c r="PH23" s="161"/>
      <c r="PI23" s="161"/>
      <c r="PJ23" s="161"/>
      <c r="PK23" s="161"/>
      <c r="PL23" s="161"/>
      <c r="PM23" s="161"/>
      <c r="PN23" s="161"/>
      <c r="PO23" s="161"/>
      <c r="PP23" s="161"/>
      <c r="PQ23" s="161"/>
      <c r="PR23" s="161"/>
      <c r="PS23" s="161"/>
      <c r="PT23" s="161"/>
      <c r="PU23" s="161"/>
      <c r="PV23" s="161"/>
      <c r="PW23" s="161"/>
      <c r="PX23" s="161"/>
      <c r="PY23" s="161"/>
      <c r="PZ23" s="161"/>
      <c r="QA23" s="161"/>
    </row>
    <row r="24" spans="1:443" s="168" customFormat="1" ht="12.6" customHeight="1" x14ac:dyDescent="0.15">
      <c r="A24" s="167" t="s">
        <v>106</v>
      </c>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row>
    <row r="25" spans="1:443" s="168" customFormat="1" ht="12.6" customHeight="1" x14ac:dyDescent="0.15">
      <c r="A25" s="167" t="s">
        <v>224</v>
      </c>
      <c r="B25" s="181"/>
      <c r="C25" s="181"/>
      <c r="D25" s="181"/>
      <c r="E25" s="181"/>
      <c r="F25" s="181"/>
      <c r="G25" s="181"/>
      <c r="H25" s="181"/>
      <c r="I25" s="181"/>
      <c r="J25" s="181"/>
      <c r="K25" s="181"/>
      <c r="L25" s="181"/>
      <c r="M25" s="181"/>
      <c r="N25" s="181"/>
      <c r="O25" s="181"/>
      <c r="P25" s="181"/>
      <c r="Q25" s="181"/>
      <c r="R25" s="181"/>
      <c r="S25" s="181"/>
      <c r="T25" s="181"/>
      <c r="U25" s="181"/>
      <c r="V25" s="181"/>
      <c r="W25" s="181"/>
      <c r="X25" s="181"/>
      <c r="Y25" s="181"/>
      <c r="Z25" s="181"/>
      <c r="AA25" s="181"/>
      <c r="AB25" s="181"/>
      <c r="AC25" s="181"/>
      <c r="AD25" s="181"/>
      <c r="AE25" s="181"/>
    </row>
    <row r="26" spans="1:443" s="168" customFormat="1" ht="12.6" customHeight="1" x14ac:dyDescent="0.15">
      <c r="A26" s="167" t="s">
        <v>89</v>
      </c>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c r="AB26" s="181"/>
      <c r="AC26" s="181"/>
      <c r="AD26" s="181"/>
      <c r="AE26" s="181"/>
    </row>
    <row r="27" spans="1:443" s="168" customFormat="1" ht="12.6" customHeight="1" x14ac:dyDescent="0.15">
      <c r="A27" s="167" t="s">
        <v>30</v>
      </c>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row>
    <row r="28" spans="1:443" s="168" customFormat="1" ht="12.6" customHeight="1" x14ac:dyDescent="0.15">
      <c r="A28" s="167" t="s">
        <v>29</v>
      </c>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row>
    <row r="29" spans="1:443" s="168" customFormat="1" ht="12.6" customHeight="1" x14ac:dyDescent="0.15">
      <c r="A29" s="167" t="s">
        <v>212</v>
      </c>
      <c r="B29" s="181"/>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c r="AB29" s="181"/>
      <c r="AC29" s="181"/>
      <c r="AD29" s="181"/>
      <c r="AE29" s="181"/>
    </row>
    <row r="30" spans="1:443" s="168" customFormat="1" ht="12.6" customHeight="1" x14ac:dyDescent="0.15">
      <c r="A30" s="167" t="s">
        <v>157</v>
      </c>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row>
    <row r="31" spans="1:443" s="168" customFormat="1" ht="12.6" customHeight="1" x14ac:dyDescent="0.15">
      <c r="A31" s="167" t="s">
        <v>107</v>
      </c>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c r="AC31" s="181"/>
      <c r="AD31" s="181"/>
      <c r="AE31" s="181"/>
    </row>
    <row r="32" spans="1:443" s="165" customFormat="1" ht="18.600000000000001" customHeight="1" x14ac:dyDescent="0.15">
      <c r="A32" s="14" t="s">
        <v>252</v>
      </c>
      <c r="B32" s="14">
        <f t="shared" ref="B32:AE32" si="29">SUM(B24:B31)</f>
        <v>0</v>
      </c>
      <c r="C32" s="14">
        <f t="shared" si="29"/>
        <v>0</v>
      </c>
      <c r="D32" s="14">
        <f t="shared" si="29"/>
        <v>0</v>
      </c>
      <c r="E32" s="14">
        <f t="shared" si="29"/>
        <v>0</v>
      </c>
      <c r="F32" s="14">
        <f t="shared" si="29"/>
        <v>0</v>
      </c>
      <c r="G32" s="14">
        <f t="shared" si="29"/>
        <v>0</v>
      </c>
      <c r="H32" s="14">
        <f t="shared" si="29"/>
        <v>0</v>
      </c>
      <c r="I32" s="14">
        <f t="shared" si="29"/>
        <v>0</v>
      </c>
      <c r="J32" s="14">
        <f t="shared" si="29"/>
        <v>0</v>
      </c>
      <c r="K32" s="14">
        <f t="shared" si="29"/>
        <v>0</v>
      </c>
      <c r="L32" s="14">
        <f t="shared" si="29"/>
        <v>0</v>
      </c>
      <c r="M32" s="14">
        <f t="shared" si="29"/>
        <v>0</v>
      </c>
      <c r="N32" s="14">
        <f t="shared" si="29"/>
        <v>0</v>
      </c>
      <c r="O32" s="14">
        <f t="shared" si="29"/>
        <v>0</v>
      </c>
      <c r="P32" s="14">
        <f t="shared" si="29"/>
        <v>0</v>
      </c>
      <c r="Q32" s="14">
        <f t="shared" si="29"/>
        <v>0</v>
      </c>
      <c r="R32" s="14">
        <f t="shared" si="29"/>
        <v>0</v>
      </c>
      <c r="S32" s="14">
        <f t="shared" si="29"/>
        <v>0</v>
      </c>
      <c r="T32" s="14">
        <f t="shared" si="29"/>
        <v>0</v>
      </c>
      <c r="U32" s="14">
        <f t="shared" si="29"/>
        <v>0</v>
      </c>
      <c r="V32" s="14">
        <f t="shared" si="29"/>
        <v>0</v>
      </c>
      <c r="W32" s="14">
        <f t="shared" si="29"/>
        <v>0</v>
      </c>
      <c r="X32" s="14">
        <f t="shared" si="29"/>
        <v>0</v>
      </c>
      <c r="Y32" s="14">
        <f t="shared" si="29"/>
        <v>0</v>
      </c>
      <c r="Z32" s="14">
        <f t="shared" si="29"/>
        <v>0</v>
      </c>
      <c r="AA32" s="14">
        <f t="shared" si="29"/>
        <v>0</v>
      </c>
      <c r="AB32" s="14">
        <f t="shared" si="29"/>
        <v>0</v>
      </c>
      <c r="AC32" s="14">
        <f t="shared" si="29"/>
        <v>0</v>
      </c>
      <c r="AD32" s="14">
        <f t="shared" si="29"/>
        <v>0</v>
      </c>
      <c r="AE32" s="14">
        <f t="shared" si="29"/>
        <v>0</v>
      </c>
      <c r="BJ32" s="161"/>
      <c r="BK32" s="161"/>
      <c r="BL32" s="161"/>
      <c r="BM32" s="161"/>
      <c r="BN32" s="161"/>
      <c r="BO32" s="161"/>
      <c r="BP32" s="161"/>
      <c r="BQ32" s="161"/>
      <c r="BR32" s="161"/>
      <c r="BS32" s="161"/>
      <c r="BT32" s="161"/>
      <c r="BU32" s="161"/>
      <c r="BV32" s="161"/>
      <c r="BW32" s="161"/>
      <c r="BX32" s="161"/>
      <c r="BY32" s="161"/>
      <c r="BZ32" s="161"/>
      <c r="CA32" s="161"/>
      <c r="CB32" s="161"/>
      <c r="CC32" s="161"/>
      <c r="CD32" s="161"/>
      <c r="CE32" s="161"/>
      <c r="CF32" s="161"/>
      <c r="CG32" s="161"/>
      <c r="CH32" s="161"/>
      <c r="CI32" s="161"/>
      <c r="CJ32" s="161"/>
      <c r="CK32" s="161"/>
      <c r="CL32" s="161"/>
      <c r="CM32" s="161"/>
      <c r="CN32" s="161"/>
      <c r="CO32" s="161"/>
      <c r="CP32" s="161"/>
      <c r="CQ32" s="161"/>
      <c r="CR32" s="161"/>
      <c r="CS32" s="161"/>
      <c r="CT32" s="161"/>
      <c r="CU32" s="161"/>
      <c r="CV32" s="161"/>
      <c r="CW32" s="161"/>
      <c r="CX32" s="161"/>
      <c r="CY32" s="161"/>
      <c r="CZ32" s="161"/>
      <c r="DA32" s="161"/>
      <c r="DB32" s="161"/>
      <c r="DC32" s="161"/>
      <c r="DD32" s="161"/>
      <c r="DE32" s="161"/>
      <c r="DF32" s="161"/>
      <c r="DG32" s="161"/>
      <c r="DH32" s="161"/>
      <c r="DI32" s="161"/>
      <c r="DJ32" s="161"/>
      <c r="DK32" s="161"/>
      <c r="DL32" s="161"/>
      <c r="DM32" s="161"/>
      <c r="DN32" s="161"/>
      <c r="DO32" s="161"/>
      <c r="DP32" s="161"/>
      <c r="DQ32" s="161"/>
      <c r="DR32" s="161"/>
      <c r="DS32" s="161"/>
      <c r="DT32" s="161"/>
      <c r="DU32" s="161"/>
      <c r="DV32" s="161"/>
      <c r="DW32" s="161"/>
      <c r="DX32" s="161"/>
      <c r="DY32" s="161"/>
      <c r="DZ32" s="161"/>
      <c r="EA32" s="161"/>
      <c r="EB32" s="161"/>
      <c r="EC32" s="161"/>
      <c r="ED32" s="161"/>
      <c r="EE32" s="161"/>
      <c r="EF32" s="161"/>
      <c r="EG32" s="161"/>
      <c r="EH32" s="161"/>
      <c r="EI32" s="161"/>
      <c r="EJ32" s="161"/>
      <c r="EK32" s="161"/>
      <c r="EL32" s="161"/>
      <c r="EM32" s="161"/>
      <c r="EN32" s="161"/>
      <c r="EO32" s="161"/>
      <c r="EP32" s="161"/>
      <c r="EQ32" s="161"/>
      <c r="ER32" s="161"/>
      <c r="ES32" s="161"/>
      <c r="ET32" s="161"/>
      <c r="EU32" s="161"/>
      <c r="EV32" s="161"/>
      <c r="EW32" s="161"/>
      <c r="EX32" s="161"/>
      <c r="EY32" s="161"/>
      <c r="EZ32" s="161"/>
      <c r="FA32" s="161"/>
      <c r="FB32" s="161"/>
      <c r="FC32" s="161"/>
      <c r="FD32" s="161"/>
      <c r="FE32" s="161"/>
      <c r="FF32" s="161"/>
      <c r="FG32" s="161"/>
      <c r="FH32" s="161"/>
      <c r="FI32" s="161"/>
      <c r="FJ32" s="161"/>
      <c r="FK32" s="161"/>
      <c r="FL32" s="161"/>
      <c r="FM32" s="161"/>
      <c r="FN32" s="161"/>
      <c r="FO32" s="161"/>
      <c r="FP32" s="161"/>
      <c r="FQ32" s="161"/>
      <c r="FR32" s="161"/>
      <c r="FS32" s="161"/>
      <c r="FT32" s="161"/>
      <c r="FU32" s="161"/>
      <c r="FV32" s="161"/>
      <c r="FW32" s="161"/>
      <c r="FX32" s="161"/>
      <c r="FY32" s="161"/>
      <c r="FZ32" s="161"/>
      <c r="GA32" s="161"/>
      <c r="GB32" s="161"/>
      <c r="GC32" s="161"/>
      <c r="GD32" s="161"/>
      <c r="GE32" s="161"/>
      <c r="GF32" s="161"/>
      <c r="GG32" s="161"/>
      <c r="GH32" s="161"/>
      <c r="GI32" s="161"/>
      <c r="GJ32" s="161"/>
      <c r="GK32" s="161"/>
      <c r="GL32" s="161"/>
      <c r="GM32" s="161"/>
      <c r="GN32" s="161"/>
      <c r="GO32" s="161"/>
      <c r="GP32" s="161"/>
      <c r="GQ32" s="161"/>
      <c r="GR32" s="161"/>
      <c r="GS32" s="161"/>
      <c r="GT32" s="161"/>
      <c r="GU32" s="161"/>
      <c r="GV32" s="161"/>
      <c r="GW32" s="161"/>
      <c r="GX32" s="161"/>
      <c r="GY32" s="161"/>
      <c r="GZ32" s="161"/>
      <c r="HA32" s="161"/>
      <c r="HB32" s="161"/>
      <c r="HC32" s="161"/>
      <c r="HD32" s="161"/>
      <c r="HE32" s="161"/>
      <c r="HF32" s="161"/>
      <c r="HG32" s="161"/>
      <c r="HH32" s="161"/>
      <c r="HI32" s="161"/>
      <c r="HJ32" s="161"/>
      <c r="HK32" s="161"/>
      <c r="HL32" s="161"/>
      <c r="HM32" s="161"/>
      <c r="HN32" s="161"/>
      <c r="HO32" s="161"/>
      <c r="HP32" s="161"/>
      <c r="HQ32" s="161"/>
      <c r="HR32" s="161"/>
      <c r="HS32" s="161"/>
      <c r="HT32" s="161"/>
      <c r="HU32" s="161"/>
      <c r="HV32" s="161"/>
      <c r="HW32" s="161"/>
      <c r="HX32" s="161"/>
      <c r="HY32" s="161"/>
      <c r="HZ32" s="161"/>
      <c r="IA32" s="161"/>
      <c r="IB32" s="161"/>
      <c r="IC32" s="161"/>
      <c r="ID32" s="161"/>
      <c r="IE32" s="161"/>
      <c r="IF32" s="161"/>
      <c r="IG32" s="161"/>
      <c r="IH32" s="161"/>
      <c r="II32" s="161"/>
      <c r="IJ32" s="161"/>
      <c r="IK32" s="161"/>
      <c r="IL32" s="161"/>
      <c r="IM32" s="161"/>
      <c r="IN32" s="161"/>
      <c r="IO32" s="161"/>
      <c r="IP32" s="161"/>
      <c r="IQ32" s="161"/>
      <c r="IR32" s="161"/>
      <c r="IS32" s="161"/>
      <c r="IT32" s="161"/>
      <c r="IU32" s="161"/>
      <c r="IV32" s="161"/>
      <c r="IW32" s="161"/>
      <c r="IX32" s="161"/>
      <c r="IY32" s="161"/>
      <c r="IZ32" s="161"/>
      <c r="JA32" s="161"/>
      <c r="JB32" s="161"/>
      <c r="JC32" s="161"/>
      <c r="JD32" s="161"/>
      <c r="JE32" s="161"/>
      <c r="JF32" s="161"/>
      <c r="JG32" s="161"/>
      <c r="JH32" s="161"/>
      <c r="JI32" s="161"/>
      <c r="JJ32" s="161"/>
      <c r="JK32" s="161"/>
      <c r="JL32" s="161"/>
      <c r="JM32" s="161"/>
      <c r="JN32" s="161"/>
      <c r="JO32" s="161"/>
      <c r="JP32" s="161"/>
      <c r="JQ32" s="161"/>
      <c r="JR32" s="161"/>
      <c r="JS32" s="161"/>
      <c r="JT32" s="161"/>
      <c r="JU32" s="161"/>
      <c r="JV32" s="161"/>
      <c r="JW32" s="161"/>
      <c r="JX32" s="161"/>
      <c r="JY32" s="161"/>
      <c r="JZ32" s="161"/>
      <c r="KA32" s="161"/>
      <c r="KB32" s="161"/>
      <c r="KC32" s="161"/>
      <c r="KD32" s="161"/>
      <c r="KE32" s="161"/>
      <c r="KF32" s="161"/>
      <c r="KG32" s="161"/>
      <c r="KH32" s="161"/>
      <c r="KI32" s="161"/>
      <c r="KJ32" s="161"/>
      <c r="KK32" s="161"/>
      <c r="KL32" s="161"/>
      <c r="KM32" s="161"/>
      <c r="KN32" s="161"/>
      <c r="KO32" s="161"/>
      <c r="KP32" s="161"/>
      <c r="KQ32" s="161"/>
      <c r="KR32" s="161"/>
      <c r="KS32" s="161"/>
      <c r="KT32" s="161"/>
      <c r="KU32" s="161"/>
      <c r="KV32" s="161"/>
      <c r="KW32" s="161"/>
      <c r="KX32" s="161"/>
      <c r="KY32" s="161"/>
      <c r="KZ32" s="161"/>
      <c r="LA32" s="161"/>
      <c r="LB32" s="161"/>
      <c r="LC32" s="161"/>
      <c r="LD32" s="161"/>
      <c r="LE32" s="161"/>
      <c r="LF32" s="161"/>
      <c r="LG32" s="161"/>
      <c r="LH32" s="161"/>
      <c r="LI32" s="161"/>
      <c r="LJ32" s="161"/>
      <c r="LK32" s="161"/>
      <c r="LL32" s="161"/>
      <c r="LM32" s="161"/>
      <c r="LN32" s="161"/>
      <c r="LO32" s="161"/>
      <c r="LP32" s="161"/>
      <c r="LQ32" s="161"/>
      <c r="LR32" s="161"/>
      <c r="LS32" s="161"/>
      <c r="LT32" s="161"/>
      <c r="LU32" s="161"/>
      <c r="LV32" s="161"/>
      <c r="LW32" s="161"/>
      <c r="LX32" s="161"/>
      <c r="LY32" s="161"/>
      <c r="LZ32" s="161"/>
      <c r="MA32" s="161"/>
      <c r="MB32" s="161"/>
      <c r="MC32" s="161"/>
      <c r="MD32" s="161"/>
      <c r="ME32" s="161"/>
      <c r="MF32" s="161"/>
      <c r="MG32" s="161"/>
      <c r="MH32" s="161"/>
      <c r="MI32" s="161"/>
      <c r="MJ32" s="161"/>
      <c r="MK32" s="161"/>
      <c r="ML32" s="161"/>
      <c r="MM32" s="161"/>
      <c r="MN32" s="161"/>
      <c r="MO32" s="161"/>
      <c r="MP32" s="161"/>
      <c r="MQ32" s="161"/>
      <c r="MR32" s="161"/>
      <c r="MS32" s="161"/>
      <c r="MT32" s="161"/>
      <c r="MU32" s="161"/>
      <c r="MV32" s="161"/>
      <c r="MW32" s="161"/>
      <c r="MX32" s="161"/>
      <c r="MY32" s="161"/>
      <c r="MZ32" s="161"/>
      <c r="NA32" s="161"/>
      <c r="NB32" s="161"/>
      <c r="NC32" s="161"/>
      <c r="ND32" s="161"/>
      <c r="NE32" s="161"/>
      <c r="NF32" s="161"/>
      <c r="NG32" s="161"/>
      <c r="NH32" s="161"/>
      <c r="NI32" s="161"/>
      <c r="NJ32" s="161"/>
      <c r="NK32" s="161"/>
      <c r="NL32" s="161"/>
      <c r="NM32" s="161"/>
      <c r="NN32" s="161"/>
      <c r="NO32" s="161"/>
      <c r="NP32" s="161"/>
      <c r="NQ32" s="161"/>
      <c r="NR32" s="161"/>
      <c r="NS32" s="161"/>
      <c r="NT32" s="161"/>
      <c r="NU32" s="161"/>
      <c r="NV32" s="161"/>
      <c r="NW32" s="161"/>
      <c r="NX32" s="161"/>
      <c r="NY32" s="161"/>
      <c r="NZ32" s="161"/>
      <c r="OA32" s="161"/>
      <c r="OB32" s="161"/>
      <c r="OC32" s="161"/>
      <c r="OD32" s="161"/>
      <c r="OE32" s="161"/>
      <c r="OF32" s="161"/>
      <c r="OG32" s="161"/>
      <c r="OH32" s="161"/>
      <c r="OI32" s="161"/>
      <c r="OJ32" s="161"/>
      <c r="OK32" s="161"/>
      <c r="OL32" s="161"/>
      <c r="OM32" s="161"/>
      <c r="ON32" s="161"/>
      <c r="OO32" s="161"/>
      <c r="OP32" s="161"/>
      <c r="OQ32" s="161"/>
      <c r="OR32" s="161"/>
      <c r="OS32" s="161"/>
      <c r="OT32" s="161"/>
      <c r="OU32" s="161"/>
      <c r="OV32" s="161"/>
      <c r="OW32" s="161"/>
      <c r="OX32" s="161"/>
      <c r="OY32" s="161"/>
      <c r="OZ32" s="161"/>
      <c r="PA32" s="161"/>
      <c r="PB32" s="161"/>
      <c r="PC32" s="161"/>
      <c r="PD32" s="161"/>
      <c r="PE32" s="161"/>
      <c r="PF32" s="161"/>
      <c r="PG32" s="161"/>
      <c r="PH32" s="161"/>
      <c r="PI32" s="161"/>
      <c r="PJ32" s="161"/>
      <c r="PK32" s="161"/>
      <c r="PL32" s="161"/>
      <c r="PM32" s="161"/>
      <c r="PN32" s="161"/>
      <c r="PO32" s="161"/>
      <c r="PP32" s="161"/>
      <c r="PQ32" s="161"/>
      <c r="PR32" s="161"/>
      <c r="PS32" s="161"/>
      <c r="PT32" s="161"/>
      <c r="PU32" s="161"/>
      <c r="PV32" s="161"/>
      <c r="PW32" s="161"/>
      <c r="PX32" s="161"/>
      <c r="PY32" s="161"/>
      <c r="PZ32" s="161"/>
      <c r="QA32" s="161"/>
    </row>
    <row r="33" spans="1:443" s="165" customFormat="1" ht="20.25" customHeight="1" x14ac:dyDescent="0.15">
      <c r="A33" s="14" t="s">
        <v>47</v>
      </c>
      <c r="B33" s="14">
        <f t="shared" ref="B33:AE33" si="30">B23-B32</f>
        <v>0</v>
      </c>
      <c r="C33" s="14">
        <f t="shared" si="30"/>
        <v>0</v>
      </c>
      <c r="D33" s="14">
        <f t="shared" si="30"/>
        <v>0</v>
      </c>
      <c r="E33" s="14">
        <f>E23-E32</f>
        <v>0</v>
      </c>
      <c r="F33" s="14">
        <f>F23-F32</f>
        <v>0</v>
      </c>
      <c r="G33" s="14">
        <f t="shared" si="30"/>
        <v>0</v>
      </c>
      <c r="H33" s="14">
        <f t="shared" si="30"/>
        <v>0</v>
      </c>
      <c r="I33" s="14">
        <f t="shared" si="30"/>
        <v>0</v>
      </c>
      <c r="J33" s="14">
        <f t="shared" si="30"/>
        <v>0</v>
      </c>
      <c r="K33" s="14">
        <f t="shared" si="30"/>
        <v>0</v>
      </c>
      <c r="L33" s="14">
        <f t="shared" si="30"/>
        <v>0</v>
      </c>
      <c r="M33" s="14">
        <f t="shared" si="30"/>
        <v>0</v>
      </c>
      <c r="N33" s="14">
        <f t="shared" si="30"/>
        <v>0</v>
      </c>
      <c r="O33" s="14">
        <f t="shared" si="30"/>
        <v>0</v>
      </c>
      <c r="P33" s="14">
        <f t="shared" si="30"/>
        <v>0</v>
      </c>
      <c r="Q33" s="14">
        <f t="shared" si="30"/>
        <v>0</v>
      </c>
      <c r="R33" s="14">
        <f t="shared" si="30"/>
        <v>0</v>
      </c>
      <c r="S33" s="14">
        <f t="shared" si="30"/>
        <v>0</v>
      </c>
      <c r="T33" s="14">
        <f t="shared" si="30"/>
        <v>0</v>
      </c>
      <c r="U33" s="14">
        <f t="shared" si="30"/>
        <v>0</v>
      </c>
      <c r="V33" s="14">
        <f t="shared" si="30"/>
        <v>0</v>
      </c>
      <c r="W33" s="14">
        <f t="shared" si="30"/>
        <v>0</v>
      </c>
      <c r="X33" s="14">
        <f t="shared" si="30"/>
        <v>0</v>
      </c>
      <c r="Y33" s="14">
        <f t="shared" si="30"/>
        <v>0</v>
      </c>
      <c r="Z33" s="14">
        <f t="shared" si="30"/>
        <v>0</v>
      </c>
      <c r="AA33" s="14">
        <f t="shared" si="30"/>
        <v>0</v>
      </c>
      <c r="AB33" s="14">
        <f t="shared" si="30"/>
        <v>0</v>
      </c>
      <c r="AC33" s="14">
        <f t="shared" si="30"/>
        <v>0</v>
      </c>
      <c r="AD33" s="14">
        <f t="shared" si="30"/>
        <v>0</v>
      </c>
      <c r="AE33" s="14">
        <f t="shared" si="30"/>
        <v>0</v>
      </c>
      <c r="BJ33" s="161"/>
      <c r="BK33" s="161"/>
      <c r="BL33" s="161"/>
      <c r="BM33" s="161"/>
      <c r="BN33" s="161"/>
      <c r="BO33" s="161"/>
      <c r="BP33" s="161"/>
      <c r="BQ33" s="161"/>
      <c r="BR33" s="161"/>
      <c r="BS33" s="161"/>
      <c r="BT33" s="161"/>
      <c r="BU33" s="161"/>
      <c r="BV33" s="161"/>
      <c r="BW33" s="161"/>
      <c r="BX33" s="161"/>
      <c r="BY33" s="161"/>
      <c r="BZ33" s="161"/>
      <c r="CA33" s="161"/>
      <c r="CB33" s="161"/>
      <c r="CC33" s="161"/>
      <c r="CD33" s="161"/>
      <c r="CE33" s="161"/>
      <c r="CF33" s="161"/>
      <c r="CG33" s="161"/>
      <c r="CH33" s="161"/>
      <c r="CI33" s="161"/>
      <c r="CJ33" s="161"/>
      <c r="CK33" s="161"/>
      <c r="CL33" s="161"/>
      <c r="CM33" s="161"/>
      <c r="CN33" s="161"/>
      <c r="CO33" s="161"/>
      <c r="CP33" s="161"/>
      <c r="CQ33" s="161"/>
      <c r="CR33" s="161"/>
      <c r="CS33" s="161"/>
      <c r="CT33" s="161"/>
      <c r="CU33" s="161"/>
      <c r="CV33" s="161"/>
      <c r="CW33" s="161"/>
      <c r="CX33" s="161"/>
      <c r="CY33" s="161"/>
      <c r="CZ33" s="161"/>
      <c r="DA33" s="161"/>
      <c r="DB33" s="161"/>
      <c r="DC33" s="161"/>
      <c r="DD33" s="161"/>
      <c r="DE33" s="161"/>
      <c r="DF33" s="161"/>
      <c r="DG33" s="161"/>
      <c r="DH33" s="161"/>
      <c r="DI33" s="161"/>
      <c r="DJ33" s="161"/>
      <c r="DK33" s="161"/>
      <c r="DL33" s="161"/>
      <c r="DM33" s="161"/>
      <c r="DN33" s="161"/>
      <c r="DO33" s="161"/>
      <c r="DP33" s="161"/>
      <c r="DQ33" s="161"/>
      <c r="DR33" s="161"/>
      <c r="DS33" s="161"/>
      <c r="DT33" s="161"/>
      <c r="DU33" s="161"/>
      <c r="DV33" s="161"/>
      <c r="DW33" s="161"/>
      <c r="DX33" s="161"/>
      <c r="DY33" s="161"/>
      <c r="DZ33" s="161"/>
      <c r="EA33" s="161"/>
      <c r="EB33" s="161"/>
      <c r="EC33" s="161"/>
      <c r="ED33" s="161"/>
      <c r="EE33" s="161"/>
      <c r="EF33" s="161"/>
      <c r="EG33" s="161"/>
      <c r="EH33" s="161"/>
      <c r="EI33" s="161"/>
      <c r="EJ33" s="161"/>
      <c r="EK33" s="161"/>
      <c r="EL33" s="161"/>
      <c r="EM33" s="161"/>
      <c r="EN33" s="161"/>
      <c r="EO33" s="161"/>
      <c r="EP33" s="161"/>
      <c r="EQ33" s="161"/>
      <c r="ER33" s="161"/>
      <c r="ES33" s="161"/>
      <c r="ET33" s="161"/>
      <c r="EU33" s="161"/>
      <c r="EV33" s="161"/>
      <c r="EW33" s="161"/>
      <c r="EX33" s="161"/>
      <c r="EY33" s="161"/>
      <c r="EZ33" s="161"/>
      <c r="FA33" s="161"/>
      <c r="FB33" s="161"/>
      <c r="FC33" s="161"/>
      <c r="FD33" s="161"/>
      <c r="FE33" s="161"/>
      <c r="FF33" s="161"/>
      <c r="FG33" s="161"/>
      <c r="FH33" s="161"/>
      <c r="FI33" s="161"/>
      <c r="FJ33" s="161"/>
      <c r="FK33" s="161"/>
      <c r="FL33" s="161"/>
      <c r="FM33" s="161"/>
      <c r="FN33" s="161"/>
      <c r="FO33" s="161"/>
      <c r="FP33" s="161"/>
      <c r="FQ33" s="161"/>
      <c r="FR33" s="161"/>
      <c r="FS33" s="161"/>
      <c r="FT33" s="161"/>
      <c r="FU33" s="161"/>
      <c r="FV33" s="161"/>
      <c r="FW33" s="161"/>
      <c r="FX33" s="161"/>
      <c r="FY33" s="161"/>
      <c r="FZ33" s="161"/>
      <c r="GA33" s="161"/>
      <c r="GB33" s="161"/>
      <c r="GC33" s="161"/>
      <c r="GD33" s="161"/>
      <c r="GE33" s="161"/>
      <c r="GF33" s="161"/>
      <c r="GG33" s="161"/>
      <c r="GH33" s="161"/>
      <c r="GI33" s="161"/>
      <c r="GJ33" s="161"/>
      <c r="GK33" s="161"/>
      <c r="GL33" s="161"/>
      <c r="GM33" s="161"/>
      <c r="GN33" s="161"/>
      <c r="GO33" s="161"/>
      <c r="GP33" s="161"/>
      <c r="GQ33" s="161"/>
      <c r="GR33" s="161"/>
      <c r="GS33" s="161"/>
      <c r="GT33" s="161"/>
      <c r="GU33" s="161"/>
      <c r="GV33" s="161"/>
      <c r="GW33" s="161"/>
      <c r="GX33" s="161"/>
      <c r="GY33" s="161"/>
      <c r="GZ33" s="161"/>
      <c r="HA33" s="161"/>
      <c r="HB33" s="161"/>
      <c r="HC33" s="161"/>
      <c r="HD33" s="161"/>
      <c r="HE33" s="161"/>
      <c r="HF33" s="161"/>
      <c r="HG33" s="161"/>
      <c r="HH33" s="161"/>
      <c r="HI33" s="161"/>
      <c r="HJ33" s="161"/>
      <c r="HK33" s="161"/>
      <c r="HL33" s="161"/>
      <c r="HM33" s="161"/>
      <c r="HN33" s="161"/>
      <c r="HO33" s="161"/>
      <c r="HP33" s="161"/>
      <c r="HQ33" s="161"/>
      <c r="HR33" s="161"/>
      <c r="HS33" s="161"/>
      <c r="HT33" s="161"/>
      <c r="HU33" s="161"/>
      <c r="HV33" s="161"/>
      <c r="HW33" s="161"/>
      <c r="HX33" s="161"/>
      <c r="HY33" s="161"/>
      <c r="HZ33" s="161"/>
      <c r="IA33" s="161"/>
      <c r="IB33" s="161"/>
      <c r="IC33" s="161"/>
      <c r="ID33" s="161"/>
      <c r="IE33" s="161"/>
      <c r="IF33" s="161"/>
      <c r="IG33" s="161"/>
      <c r="IH33" s="161"/>
      <c r="II33" s="161"/>
      <c r="IJ33" s="161"/>
      <c r="IK33" s="161"/>
      <c r="IL33" s="161"/>
      <c r="IM33" s="161"/>
      <c r="IN33" s="161"/>
      <c r="IO33" s="161"/>
      <c r="IP33" s="161"/>
      <c r="IQ33" s="161"/>
      <c r="IR33" s="161"/>
      <c r="IS33" s="161"/>
      <c r="IT33" s="161"/>
      <c r="IU33" s="161"/>
      <c r="IV33" s="161"/>
      <c r="IW33" s="161"/>
      <c r="IX33" s="161"/>
      <c r="IY33" s="161"/>
      <c r="IZ33" s="161"/>
      <c r="JA33" s="161"/>
      <c r="JB33" s="161"/>
      <c r="JC33" s="161"/>
      <c r="JD33" s="161"/>
      <c r="JE33" s="161"/>
      <c r="JF33" s="161"/>
      <c r="JG33" s="161"/>
      <c r="JH33" s="161"/>
      <c r="JI33" s="161"/>
      <c r="JJ33" s="161"/>
      <c r="JK33" s="161"/>
      <c r="JL33" s="161"/>
      <c r="JM33" s="161"/>
      <c r="JN33" s="161"/>
      <c r="JO33" s="161"/>
      <c r="JP33" s="161"/>
      <c r="JQ33" s="161"/>
      <c r="JR33" s="161"/>
      <c r="JS33" s="161"/>
      <c r="JT33" s="161"/>
      <c r="JU33" s="161"/>
      <c r="JV33" s="161"/>
      <c r="JW33" s="161"/>
      <c r="JX33" s="161"/>
      <c r="JY33" s="161"/>
      <c r="JZ33" s="161"/>
      <c r="KA33" s="161"/>
      <c r="KB33" s="161"/>
      <c r="KC33" s="161"/>
      <c r="KD33" s="161"/>
      <c r="KE33" s="161"/>
      <c r="KF33" s="161"/>
      <c r="KG33" s="161"/>
      <c r="KH33" s="161"/>
      <c r="KI33" s="161"/>
      <c r="KJ33" s="161"/>
      <c r="KK33" s="161"/>
      <c r="KL33" s="161"/>
      <c r="KM33" s="161"/>
      <c r="KN33" s="161"/>
      <c r="KO33" s="161"/>
      <c r="KP33" s="161"/>
      <c r="KQ33" s="161"/>
      <c r="KR33" s="161"/>
      <c r="KS33" s="161"/>
      <c r="KT33" s="161"/>
      <c r="KU33" s="161"/>
      <c r="KV33" s="161"/>
      <c r="KW33" s="161"/>
      <c r="KX33" s="161"/>
      <c r="KY33" s="161"/>
      <c r="KZ33" s="161"/>
      <c r="LA33" s="161"/>
      <c r="LB33" s="161"/>
      <c r="LC33" s="161"/>
      <c r="LD33" s="161"/>
      <c r="LE33" s="161"/>
      <c r="LF33" s="161"/>
      <c r="LG33" s="161"/>
      <c r="LH33" s="161"/>
      <c r="LI33" s="161"/>
      <c r="LJ33" s="161"/>
      <c r="LK33" s="161"/>
      <c r="LL33" s="161"/>
      <c r="LM33" s="161"/>
      <c r="LN33" s="161"/>
      <c r="LO33" s="161"/>
      <c r="LP33" s="161"/>
      <c r="LQ33" s="161"/>
      <c r="LR33" s="161"/>
      <c r="LS33" s="161"/>
      <c r="LT33" s="161"/>
      <c r="LU33" s="161"/>
      <c r="LV33" s="161"/>
      <c r="LW33" s="161"/>
      <c r="LX33" s="161"/>
      <c r="LY33" s="161"/>
      <c r="LZ33" s="161"/>
      <c r="MA33" s="161"/>
      <c r="MB33" s="161"/>
      <c r="MC33" s="161"/>
      <c r="MD33" s="161"/>
      <c r="ME33" s="161"/>
      <c r="MF33" s="161"/>
      <c r="MG33" s="161"/>
      <c r="MH33" s="161"/>
      <c r="MI33" s="161"/>
      <c r="MJ33" s="161"/>
      <c r="MK33" s="161"/>
      <c r="ML33" s="161"/>
      <c r="MM33" s="161"/>
      <c r="MN33" s="161"/>
      <c r="MO33" s="161"/>
      <c r="MP33" s="161"/>
      <c r="MQ33" s="161"/>
      <c r="MR33" s="161"/>
      <c r="MS33" s="161"/>
      <c r="MT33" s="161"/>
      <c r="MU33" s="161"/>
      <c r="MV33" s="161"/>
      <c r="MW33" s="161"/>
      <c r="MX33" s="161"/>
      <c r="MY33" s="161"/>
      <c r="MZ33" s="161"/>
      <c r="NA33" s="161"/>
      <c r="NB33" s="161"/>
      <c r="NC33" s="161"/>
      <c r="ND33" s="161"/>
      <c r="NE33" s="161"/>
      <c r="NF33" s="161"/>
      <c r="NG33" s="161"/>
      <c r="NH33" s="161"/>
      <c r="NI33" s="161"/>
      <c r="NJ33" s="161"/>
      <c r="NK33" s="161"/>
      <c r="NL33" s="161"/>
      <c r="NM33" s="161"/>
      <c r="NN33" s="161"/>
      <c r="NO33" s="161"/>
      <c r="NP33" s="161"/>
      <c r="NQ33" s="161"/>
      <c r="NR33" s="161"/>
      <c r="NS33" s="161"/>
      <c r="NT33" s="161"/>
      <c r="NU33" s="161"/>
      <c r="NV33" s="161"/>
      <c r="NW33" s="161"/>
      <c r="NX33" s="161"/>
      <c r="NY33" s="161"/>
      <c r="NZ33" s="161"/>
      <c r="OA33" s="161"/>
      <c r="OB33" s="161"/>
      <c r="OC33" s="161"/>
      <c r="OD33" s="161"/>
      <c r="OE33" s="161"/>
      <c r="OF33" s="161"/>
      <c r="OG33" s="161"/>
      <c r="OH33" s="161"/>
      <c r="OI33" s="161"/>
      <c r="OJ33" s="161"/>
      <c r="OK33" s="161"/>
      <c r="OL33" s="161"/>
      <c r="OM33" s="161"/>
      <c r="ON33" s="161"/>
      <c r="OO33" s="161"/>
      <c r="OP33" s="161"/>
      <c r="OQ33" s="161"/>
      <c r="OR33" s="161"/>
      <c r="OS33" s="161"/>
      <c r="OT33" s="161"/>
      <c r="OU33" s="161"/>
      <c r="OV33" s="161"/>
      <c r="OW33" s="161"/>
      <c r="OX33" s="161"/>
      <c r="OY33" s="161"/>
      <c r="OZ33" s="161"/>
      <c r="PA33" s="161"/>
      <c r="PB33" s="161"/>
      <c r="PC33" s="161"/>
      <c r="PD33" s="161"/>
      <c r="PE33" s="161"/>
      <c r="PF33" s="161"/>
      <c r="PG33" s="161"/>
      <c r="PH33" s="161"/>
      <c r="PI33" s="161"/>
      <c r="PJ33" s="161"/>
      <c r="PK33" s="161"/>
      <c r="PL33" s="161"/>
      <c r="PM33" s="161"/>
      <c r="PN33" s="161"/>
      <c r="PO33" s="161"/>
      <c r="PP33" s="161"/>
      <c r="PQ33" s="161"/>
      <c r="PR33" s="161"/>
      <c r="PS33" s="161"/>
      <c r="PT33" s="161"/>
      <c r="PU33" s="161"/>
      <c r="PV33" s="161"/>
      <c r="PW33" s="161"/>
      <c r="PX33" s="161"/>
      <c r="PY33" s="161"/>
      <c r="PZ33" s="161"/>
      <c r="QA33" s="161"/>
    </row>
    <row r="34" spans="1:443" x14ac:dyDescent="0.2">
      <c r="A34" s="169"/>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row>
    <row r="35" spans="1:443" x14ac:dyDescent="0.2">
      <c r="A35" s="169"/>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c r="AC35" s="170"/>
      <c r="AD35" s="170"/>
      <c r="AE35" s="170"/>
    </row>
    <row r="36" spans="1:443" x14ac:dyDescent="0.2">
      <c r="A36" s="136"/>
      <c r="B36" s="136"/>
      <c r="C36" s="136"/>
      <c r="D36" s="136"/>
      <c r="E36" s="136"/>
      <c r="F36" s="136"/>
      <c r="G36" s="136"/>
      <c r="H36" s="136"/>
      <c r="I36" s="136"/>
      <c r="J36" s="136"/>
      <c r="K36" s="136"/>
      <c r="L36" s="136"/>
      <c r="M36" s="136"/>
      <c r="N36" s="171"/>
      <c r="O36" s="136"/>
      <c r="P36" s="136"/>
      <c r="Q36" s="136"/>
      <c r="R36" s="136"/>
      <c r="S36" s="136"/>
      <c r="T36" s="136"/>
      <c r="U36" s="136"/>
      <c r="V36" s="136"/>
      <c r="W36" s="136"/>
      <c r="X36" s="136"/>
      <c r="Y36" s="136"/>
      <c r="Z36" s="136"/>
      <c r="AA36" s="136"/>
      <c r="AB36" s="136"/>
      <c r="AC36" s="136"/>
      <c r="AD36" s="136"/>
      <c r="AE36" s="136"/>
    </row>
    <row r="37" spans="1:443" x14ac:dyDescent="0.2">
      <c r="A37" s="172"/>
      <c r="B37" s="173"/>
      <c r="C37" s="174"/>
      <c r="D37" s="174"/>
      <c r="E37" s="174"/>
      <c r="F37" s="174"/>
      <c r="G37" s="136"/>
      <c r="H37" s="136"/>
      <c r="I37" s="136"/>
      <c r="J37" s="136"/>
      <c r="K37" s="136"/>
      <c r="L37" s="136"/>
      <c r="M37" s="136"/>
      <c r="N37" s="136"/>
      <c r="O37" s="136"/>
      <c r="P37" s="136"/>
      <c r="Q37" s="136"/>
      <c r="R37" s="136"/>
      <c r="S37" s="136"/>
      <c r="T37" s="136"/>
      <c r="U37" s="136"/>
      <c r="V37" s="136"/>
      <c r="W37" s="136"/>
      <c r="X37" s="136"/>
      <c r="Y37" s="136"/>
      <c r="Z37" s="136"/>
      <c r="AA37" s="136"/>
      <c r="AB37" s="136"/>
      <c r="AC37" s="136"/>
      <c r="AD37" s="136"/>
      <c r="AE37" s="136"/>
    </row>
    <row r="38" spans="1:443" x14ac:dyDescent="0.2">
      <c r="A38" s="175"/>
      <c r="B38" s="176"/>
      <c r="C38" s="174"/>
      <c r="D38" s="174"/>
      <c r="E38" s="174"/>
      <c r="F38" s="174"/>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row>
    <row r="39" spans="1:443" x14ac:dyDescent="0.2">
      <c r="A39" s="175"/>
      <c r="B39" s="177"/>
      <c r="C39" s="174"/>
      <c r="D39" s="174"/>
      <c r="E39" s="174"/>
      <c r="F39" s="174"/>
      <c r="G39" s="136"/>
      <c r="H39" s="136"/>
      <c r="I39" s="136"/>
      <c r="J39" s="136"/>
      <c r="K39" s="136"/>
      <c r="L39" s="136"/>
      <c r="M39" s="136"/>
      <c r="N39" s="136"/>
      <c r="O39" s="136"/>
      <c r="P39" s="136"/>
      <c r="Q39" s="136"/>
      <c r="R39" s="136"/>
      <c r="S39" s="136"/>
      <c r="T39" s="136"/>
      <c r="U39" s="136"/>
      <c r="V39" s="136"/>
      <c r="W39" s="136"/>
      <c r="X39" s="136"/>
      <c r="Y39" s="136"/>
      <c r="Z39" s="136"/>
      <c r="AA39" s="136"/>
      <c r="AB39" s="136"/>
      <c r="AC39" s="136"/>
      <c r="AD39" s="136"/>
      <c r="AE39" s="136"/>
    </row>
    <row r="40" spans="1:443" x14ac:dyDescent="0.2">
      <c r="A40" s="172"/>
      <c r="B40" s="178"/>
      <c r="C40" s="174"/>
      <c r="D40" s="174"/>
      <c r="E40" s="174"/>
      <c r="F40" s="174"/>
      <c r="G40" s="136"/>
      <c r="H40" s="136"/>
      <c r="I40" s="136"/>
      <c r="J40" s="136"/>
      <c r="K40" s="136"/>
      <c r="L40" s="136"/>
      <c r="M40" s="136"/>
      <c r="N40" s="136"/>
      <c r="O40" s="136"/>
      <c r="P40" s="136"/>
      <c r="Q40" s="136"/>
      <c r="R40" s="136"/>
      <c r="S40" s="136"/>
      <c r="T40" s="136"/>
      <c r="U40" s="136"/>
      <c r="V40" s="136"/>
      <c r="W40" s="136"/>
      <c r="X40" s="136"/>
      <c r="Y40" s="136"/>
      <c r="Z40" s="136"/>
      <c r="AA40" s="136"/>
      <c r="AB40" s="136"/>
      <c r="AC40" s="136"/>
      <c r="AD40" s="136"/>
      <c r="AE40" s="136"/>
    </row>
    <row r="41" spans="1:443" x14ac:dyDescent="0.2">
      <c r="A41" s="179"/>
      <c r="B41" s="179"/>
      <c r="C41" s="179"/>
      <c r="D41" s="179"/>
      <c r="E41" s="179"/>
      <c r="F41" s="179"/>
    </row>
    <row r="42" spans="1:443" x14ac:dyDescent="0.2">
      <c r="A42" s="179"/>
      <c r="B42" s="180"/>
      <c r="C42" s="179"/>
      <c r="D42" s="179"/>
      <c r="E42" s="179"/>
      <c r="F42" s="179"/>
    </row>
  </sheetData>
  <sheetProtection password="DA28" sheet="1" objects="1" scenarios="1"/>
  <mergeCells count="32">
    <mergeCell ref="AV9:AW9"/>
    <mergeCell ref="AX9:AY9"/>
    <mergeCell ref="AZ9:BA9"/>
    <mergeCell ref="BB9:BC9"/>
    <mergeCell ref="BD9:BE9"/>
    <mergeCell ref="BF9:BG9"/>
    <mergeCell ref="BH9:BI9"/>
    <mergeCell ref="T9:U9"/>
    <mergeCell ref="V9:W9"/>
    <mergeCell ref="X9:Y9"/>
    <mergeCell ref="Z9:AA9"/>
    <mergeCell ref="AB9:AC9"/>
    <mergeCell ref="AD9:AE9"/>
    <mergeCell ref="AF9:AG9"/>
    <mergeCell ref="AH9:AI9"/>
    <mergeCell ref="AJ9:AK9"/>
    <mergeCell ref="AL9:AM9"/>
    <mergeCell ref="AN9:AO9"/>
    <mergeCell ref="AP9:AQ9"/>
    <mergeCell ref="AR9:AS9"/>
    <mergeCell ref="AT9:AU9"/>
    <mergeCell ref="R9:S9"/>
    <mergeCell ref="B9:C9"/>
    <mergeCell ref="D9:E9"/>
    <mergeCell ref="F9:G9"/>
    <mergeCell ref="H9:I9"/>
    <mergeCell ref="J9:K9"/>
    <mergeCell ref="A4:D6"/>
    <mergeCell ref="A2:D2"/>
    <mergeCell ref="L9:M9"/>
    <mergeCell ref="N9:O9"/>
    <mergeCell ref="P9:Q9"/>
  </mergeCells>
  <phoneticPr fontId="9" type="noConversion"/>
  <pageMargins left="0.17" right="0.17" top="0.74803149606299213" bottom="0.74803149606299213" header="0.31496062992125984" footer="0.31496062992125984"/>
  <pageSetup paperSize="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T20"/>
  <sheetViews>
    <sheetView zoomScale="110" zoomScaleNormal="110" workbookViewId="0">
      <pane ySplit="1" topLeftCell="A2" activePane="bottomLeft" state="frozen"/>
      <selection activeCell="H24" sqref="H24"/>
      <selection pane="bottomLeft" activeCell="F19" sqref="F19"/>
    </sheetView>
  </sheetViews>
  <sheetFormatPr defaultColWidth="9.140625" defaultRowHeight="33.75" customHeight="1" x14ac:dyDescent="0.2"/>
  <cols>
    <col min="1" max="1" width="27.140625" style="89" customWidth="1"/>
    <col min="2" max="2" width="16.7109375" style="89" customWidth="1"/>
    <col min="3" max="3" width="11.85546875" style="141" customWidth="1"/>
    <col min="4" max="4" width="12.140625" style="141" customWidth="1"/>
    <col min="5" max="5" width="10.28515625" style="141" customWidth="1"/>
    <col min="6" max="20" width="11.28515625" style="141" bestFit="1" customWidth="1"/>
    <col min="21" max="21" width="13.7109375" style="141" bestFit="1" customWidth="1"/>
    <col min="22" max="31" width="11.28515625" style="141" bestFit="1" customWidth="1"/>
    <col min="32" max="32" width="13.7109375" style="141" bestFit="1" customWidth="1"/>
    <col min="33" max="16384" width="9.140625" style="89"/>
  </cols>
  <sheetData>
    <row r="1" spans="1:124" ht="16.899999999999999" customHeight="1" x14ac:dyDescent="0.2"/>
    <row r="2" spans="1:124" ht="33" customHeight="1" thickBot="1" x14ac:dyDescent="0.25">
      <c r="A2" s="409" t="s">
        <v>136</v>
      </c>
      <c r="B2" s="410"/>
      <c r="C2" s="411"/>
      <c r="D2" s="182"/>
    </row>
    <row r="3" spans="1:124" s="157" customFormat="1" ht="13.9" customHeight="1" thickTop="1" thickBot="1" x14ac:dyDescent="0.25">
      <c r="A3" s="183"/>
      <c r="B3" s="184"/>
      <c r="C3" s="185"/>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row>
    <row r="4" spans="1:124" ht="63" customHeight="1" thickTop="1" thickBot="1" x14ac:dyDescent="0.25">
      <c r="A4" s="412" t="s">
        <v>237</v>
      </c>
      <c r="B4" s="413"/>
      <c r="C4" s="413"/>
      <c r="D4" s="414"/>
      <c r="E4" s="182"/>
    </row>
    <row r="5" spans="1:124" ht="18.75" customHeight="1" thickTop="1" x14ac:dyDescent="0.2"/>
    <row r="6" spans="1:124" s="161" customFormat="1" ht="28.15" customHeight="1" x14ac:dyDescent="0.2">
      <c r="A6" s="54" t="s">
        <v>43</v>
      </c>
      <c r="B6" s="187" t="s">
        <v>48</v>
      </c>
      <c r="C6" s="55">
        <v>1</v>
      </c>
      <c r="D6" s="55">
        <v>2</v>
      </c>
      <c r="E6" s="55">
        <v>3</v>
      </c>
      <c r="F6" s="55">
        <v>4</v>
      </c>
      <c r="G6" s="55">
        <v>5</v>
      </c>
      <c r="H6" s="55">
        <v>6</v>
      </c>
      <c r="I6" s="55">
        <v>7</v>
      </c>
      <c r="J6" s="55">
        <v>8</v>
      </c>
      <c r="K6" s="55">
        <v>9</v>
      </c>
      <c r="L6" s="55">
        <v>10</v>
      </c>
      <c r="M6" s="55">
        <v>11</v>
      </c>
      <c r="N6" s="55">
        <v>12</v>
      </c>
      <c r="O6" s="55">
        <v>13</v>
      </c>
      <c r="P6" s="55">
        <v>14</v>
      </c>
      <c r="Q6" s="55">
        <v>15</v>
      </c>
      <c r="R6" s="55">
        <v>16</v>
      </c>
      <c r="S6" s="55">
        <v>17</v>
      </c>
      <c r="T6" s="55">
        <v>18</v>
      </c>
      <c r="U6" s="55">
        <v>19</v>
      </c>
      <c r="V6" s="55">
        <v>20</v>
      </c>
      <c r="W6" s="55">
        <v>21</v>
      </c>
      <c r="X6" s="55">
        <v>22</v>
      </c>
      <c r="Y6" s="55">
        <v>23</v>
      </c>
      <c r="Z6" s="55">
        <v>24</v>
      </c>
      <c r="AA6" s="55">
        <v>25</v>
      </c>
      <c r="AB6" s="55">
        <v>26</v>
      </c>
      <c r="AC6" s="55">
        <v>27</v>
      </c>
      <c r="AD6" s="55">
        <v>28</v>
      </c>
      <c r="AE6" s="55">
        <v>29</v>
      </c>
      <c r="AF6" s="55">
        <v>30</v>
      </c>
      <c r="AG6" s="89"/>
      <c r="AH6" s="89"/>
      <c r="AI6" s="89"/>
      <c r="AJ6" s="89"/>
      <c r="AK6" s="89"/>
      <c r="AL6" s="89"/>
      <c r="AM6" s="89"/>
      <c r="AN6" s="89"/>
      <c r="AO6" s="89"/>
      <c r="AP6" s="89"/>
      <c r="AQ6" s="89"/>
      <c r="AR6" s="89"/>
      <c r="AS6" s="89"/>
      <c r="AT6" s="89"/>
      <c r="AU6" s="89"/>
      <c r="AV6" s="89"/>
      <c r="AW6" s="89"/>
      <c r="AX6" s="89"/>
      <c r="AY6" s="89"/>
      <c r="AZ6" s="89"/>
      <c r="BA6" s="89"/>
      <c r="BB6" s="89"/>
      <c r="BC6" s="89"/>
      <c r="BD6" s="89"/>
      <c r="BE6" s="89"/>
      <c r="BF6" s="89"/>
      <c r="BG6" s="89"/>
      <c r="BH6" s="89"/>
      <c r="BI6" s="89"/>
      <c r="BJ6" s="89"/>
      <c r="BK6" s="89"/>
      <c r="BL6" s="89"/>
      <c r="BM6" s="89"/>
      <c r="BN6" s="89"/>
      <c r="BO6" s="89"/>
      <c r="BP6" s="89"/>
      <c r="BQ6" s="89"/>
      <c r="BR6" s="89"/>
      <c r="BS6" s="89"/>
      <c r="BT6" s="89"/>
      <c r="BU6" s="89"/>
      <c r="BV6" s="89"/>
      <c r="BW6" s="89"/>
      <c r="BX6" s="89"/>
      <c r="BY6" s="89"/>
      <c r="BZ6" s="89"/>
      <c r="CA6" s="89"/>
      <c r="CB6" s="89"/>
      <c r="CC6" s="89"/>
      <c r="CD6" s="89"/>
      <c r="CE6" s="89"/>
      <c r="CF6" s="89"/>
      <c r="CG6" s="89"/>
      <c r="CH6" s="89"/>
      <c r="CI6" s="89"/>
      <c r="CJ6" s="89"/>
      <c r="CK6" s="89"/>
      <c r="CL6" s="89"/>
      <c r="CM6" s="89"/>
      <c r="CN6" s="89"/>
      <c r="CO6" s="89"/>
      <c r="CP6" s="89"/>
      <c r="CQ6" s="89"/>
      <c r="CR6" s="89"/>
      <c r="CS6" s="89"/>
      <c r="CT6" s="89"/>
      <c r="CU6" s="89"/>
      <c r="CV6" s="89"/>
      <c r="CW6" s="89"/>
      <c r="CX6" s="89"/>
      <c r="CY6" s="89"/>
      <c r="CZ6" s="89"/>
      <c r="DA6" s="89"/>
      <c r="DB6" s="89"/>
      <c r="DC6" s="89"/>
      <c r="DD6" s="89"/>
      <c r="DE6" s="89"/>
      <c r="DF6" s="89"/>
      <c r="DG6" s="89"/>
      <c r="DH6" s="89"/>
      <c r="DI6" s="89"/>
      <c r="DJ6" s="89"/>
      <c r="DK6" s="89"/>
      <c r="DL6" s="89"/>
      <c r="DM6" s="89"/>
      <c r="DN6" s="89"/>
      <c r="DO6" s="89"/>
      <c r="DP6" s="89"/>
      <c r="DQ6" s="89"/>
      <c r="DR6" s="89"/>
      <c r="DS6" s="89"/>
      <c r="DT6" s="89"/>
    </row>
    <row r="7" spans="1:124" s="188" customFormat="1" ht="13.5" customHeight="1" x14ac:dyDescent="0.2">
      <c r="A7" s="22" t="s">
        <v>41</v>
      </c>
      <c r="B7" s="22">
        <f>NPV(B$15,C7:AF7)</f>
        <v>0</v>
      </c>
      <c r="C7" s="23">
        <f>'Operativni P&amp;T'!B23</f>
        <v>0</v>
      </c>
      <c r="D7" s="23">
        <f>'Operativni P&amp;T'!C23</f>
        <v>0</v>
      </c>
      <c r="E7" s="23">
        <f>'Operativni P&amp;T'!D23</f>
        <v>0</v>
      </c>
      <c r="F7" s="23">
        <f>'Operativni P&amp;T'!E23</f>
        <v>0</v>
      </c>
      <c r="G7" s="23">
        <f>'Operativni P&amp;T'!F23</f>
        <v>0</v>
      </c>
      <c r="H7" s="23">
        <f>'Operativni P&amp;T'!G23</f>
        <v>0</v>
      </c>
      <c r="I7" s="23">
        <f>'Operativni P&amp;T'!H23</f>
        <v>0</v>
      </c>
      <c r="J7" s="23">
        <f>'Operativni P&amp;T'!I23</f>
        <v>0</v>
      </c>
      <c r="K7" s="23">
        <f>'Operativni P&amp;T'!J23</f>
        <v>0</v>
      </c>
      <c r="L7" s="23">
        <f>'Operativni P&amp;T'!K23</f>
        <v>0</v>
      </c>
      <c r="M7" s="23">
        <f>'Operativni P&amp;T'!L23</f>
        <v>0</v>
      </c>
      <c r="N7" s="23">
        <f>'Operativni P&amp;T'!M23</f>
        <v>0</v>
      </c>
      <c r="O7" s="23">
        <f>'Operativni P&amp;T'!N23</f>
        <v>0</v>
      </c>
      <c r="P7" s="23">
        <f>'Operativni P&amp;T'!O23</f>
        <v>0</v>
      </c>
      <c r="Q7" s="23">
        <f>'Operativni P&amp;T'!P23</f>
        <v>0</v>
      </c>
      <c r="R7" s="23">
        <f>'Operativni P&amp;T'!Q23</f>
        <v>0</v>
      </c>
      <c r="S7" s="23">
        <f>'Operativni P&amp;T'!R23</f>
        <v>0</v>
      </c>
      <c r="T7" s="23">
        <f>'Operativni P&amp;T'!S23</f>
        <v>0</v>
      </c>
      <c r="U7" s="23">
        <f>'Operativni P&amp;T'!T23</f>
        <v>0</v>
      </c>
      <c r="V7" s="23">
        <f>'Operativni P&amp;T'!U23</f>
        <v>0</v>
      </c>
      <c r="W7" s="23">
        <f>'Operativni P&amp;T'!V23</f>
        <v>0</v>
      </c>
      <c r="X7" s="23">
        <f>'Operativni P&amp;T'!W23</f>
        <v>0</v>
      </c>
      <c r="Y7" s="23">
        <f>'Operativni P&amp;T'!X23</f>
        <v>0</v>
      </c>
      <c r="Z7" s="23">
        <f>'Operativni P&amp;T'!Y23</f>
        <v>0</v>
      </c>
      <c r="AA7" s="23">
        <f>'Operativni P&amp;T'!Z23</f>
        <v>0</v>
      </c>
      <c r="AB7" s="23">
        <f>'Operativni P&amp;T'!AA23</f>
        <v>0</v>
      </c>
      <c r="AC7" s="23">
        <f>'Operativni P&amp;T'!AB23</f>
        <v>0</v>
      </c>
      <c r="AD7" s="23">
        <f>'Operativni P&amp;T'!AC23</f>
        <v>0</v>
      </c>
      <c r="AE7" s="23">
        <f>'Operativni P&amp;T'!AD23</f>
        <v>0</v>
      </c>
      <c r="AF7" s="23">
        <f>'Operativni P&amp;T'!AE23</f>
        <v>0</v>
      </c>
      <c r="AG7" s="89"/>
      <c r="AH7" s="89"/>
      <c r="AI7" s="89"/>
      <c r="AJ7" s="89"/>
      <c r="AK7" s="89"/>
      <c r="AL7" s="89"/>
      <c r="AM7" s="89"/>
      <c r="AN7" s="89"/>
      <c r="AO7" s="89"/>
      <c r="AP7" s="89"/>
      <c r="AQ7" s="89"/>
      <c r="AR7" s="89"/>
      <c r="AS7" s="89"/>
      <c r="AT7" s="89"/>
      <c r="AU7" s="89"/>
      <c r="AV7" s="89"/>
      <c r="AW7" s="89"/>
      <c r="AX7" s="89"/>
      <c r="AY7" s="89"/>
      <c r="AZ7" s="89"/>
      <c r="BA7" s="89"/>
      <c r="BB7" s="89"/>
      <c r="BC7" s="89"/>
      <c r="BD7" s="89"/>
      <c r="BE7" s="89"/>
      <c r="BF7" s="89"/>
      <c r="BG7" s="89"/>
      <c r="BH7" s="89"/>
      <c r="BI7" s="89"/>
      <c r="BJ7" s="89"/>
      <c r="BK7" s="89"/>
      <c r="BL7" s="89"/>
      <c r="BM7" s="89"/>
      <c r="BN7" s="89"/>
      <c r="BO7" s="89"/>
      <c r="BP7" s="89"/>
      <c r="BQ7" s="89"/>
      <c r="BR7" s="89"/>
      <c r="BS7" s="89"/>
      <c r="BT7" s="89"/>
      <c r="BU7" s="89"/>
      <c r="BV7" s="89"/>
      <c r="BW7" s="89"/>
      <c r="BX7" s="89"/>
      <c r="BY7" s="89"/>
      <c r="BZ7" s="89"/>
      <c r="CA7" s="89"/>
      <c r="CB7" s="89"/>
      <c r="CC7" s="89"/>
      <c r="CD7" s="89"/>
      <c r="CE7" s="89"/>
      <c r="CF7" s="89"/>
      <c r="CG7" s="89"/>
      <c r="CH7" s="89"/>
      <c r="CI7" s="89"/>
      <c r="CJ7" s="89"/>
      <c r="CK7" s="89"/>
      <c r="CL7" s="89"/>
      <c r="CM7" s="89"/>
      <c r="CN7" s="89"/>
      <c r="CO7" s="89"/>
      <c r="CP7" s="89"/>
      <c r="CQ7" s="89"/>
      <c r="CR7" s="89"/>
      <c r="CS7" s="89"/>
      <c r="CT7" s="89"/>
      <c r="CU7" s="89"/>
      <c r="CV7" s="89"/>
      <c r="CW7" s="89"/>
      <c r="CX7" s="89"/>
      <c r="CY7" s="89"/>
      <c r="CZ7" s="89"/>
      <c r="DA7" s="89"/>
      <c r="DB7" s="89"/>
      <c r="DC7" s="89"/>
      <c r="DD7" s="89"/>
      <c r="DE7" s="89"/>
      <c r="DF7" s="89"/>
      <c r="DG7" s="89"/>
      <c r="DH7" s="89"/>
      <c r="DI7" s="89"/>
      <c r="DJ7" s="89"/>
      <c r="DK7" s="89"/>
      <c r="DL7" s="89"/>
      <c r="DM7" s="89"/>
      <c r="DN7" s="89"/>
      <c r="DO7" s="89"/>
      <c r="DP7" s="89"/>
      <c r="DQ7" s="89"/>
      <c r="DR7" s="89"/>
      <c r="DS7" s="89"/>
      <c r="DT7" s="89"/>
    </row>
    <row r="8" spans="1:124" s="188" customFormat="1" ht="13.5" customHeight="1" x14ac:dyDescent="0.2">
      <c r="A8" s="22" t="s">
        <v>42</v>
      </c>
      <c r="B8" s="22">
        <f>NPV(B$15,C8:AF8)</f>
        <v>0</v>
      </c>
      <c r="C8" s="28">
        <f>'Investicijski troškovi'!B31</f>
        <v>0</v>
      </c>
      <c r="D8" s="28">
        <f>'Investicijski troškovi'!C31</f>
        <v>0</v>
      </c>
      <c r="E8" s="28">
        <f>'Investicijski troškovi'!D31</f>
        <v>0</v>
      </c>
      <c r="F8" s="28">
        <f>'Investicijski troškovi'!E31</f>
        <v>0</v>
      </c>
      <c r="G8" s="28">
        <f>'Investicijski troškovi'!F31</f>
        <v>0</v>
      </c>
      <c r="H8" s="28">
        <f>'Investicijski troškovi'!G31</f>
        <v>0</v>
      </c>
      <c r="I8" s="28">
        <f>'Investicijski troškovi'!H31</f>
        <v>0</v>
      </c>
      <c r="J8" s="28">
        <f>'Investicijski troškovi'!I31</f>
        <v>0</v>
      </c>
      <c r="K8" s="28">
        <f>'Investicijski troškovi'!J31</f>
        <v>0</v>
      </c>
      <c r="L8" s="28">
        <f>'Investicijski troškovi'!K31</f>
        <v>0</v>
      </c>
      <c r="M8" s="28">
        <f>'Investicijski troškovi'!L31</f>
        <v>0</v>
      </c>
      <c r="N8" s="28">
        <f>'Investicijski troškovi'!M31</f>
        <v>0</v>
      </c>
      <c r="O8" s="28">
        <f>'Investicijski troškovi'!N31</f>
        <v>0</v>
      </c>
      <c r="P8" s="28">
        <f>'Investicijski troškovi'!O31</f>
        <v>0</v>
      </c>
      <c r="Q8" s="28">
        <f>'Investicijski troškovi'!P31</f>
        <v>0</v>
      </c>
      <c r="R8" s="28">
        <f>'Investicijski troškovi'!Q31</f>
        <v>0</v>
      </c>
      <c r="S8" s="28">
        <f>'Investicijski troškovi'!R31</f>
        <v>0</v>
      </c>
      <c r="T8" s="28">
        <f>'Investicijski troškovi'!S31</f>
        <v>0</v>
      </c>
      <c r="U8" s="28">
        <f>'Investicijski troškovi'!T31</f>
        <v>0</v>
      </c>
      <c r="V8" s="28">
        <f>'Investicijski troškovi'!U31</f>
        <v>0</v>
      </c>
      <c r="W8" s="28">
        <f>'Investicijski troškovi'!V31</f>
        <v>0</v>
      </c>
      <c r="X8" s="28">
        <f>'Investicijski troškovi'!W31</f>
        <v>0</v>
      </c>
      <c r="Y8" s="28">
        <f>'Investicijski troškovi'!X31</f>
        <v>0</v>
      </c>
      <c r="Z8" s="28">
        <f>'Investicijski troškovi'!Y31</f>
        <v>0</v>
      </c>
      <c r="AA8" s="28">
        <f>'Investicijski troškovi'!Z31</f>
        <v>0</v>
      </c>
      <c r="AB8" s="28">
        <f>'Investicijski troškovi'!AA31</f>
        <v>0</v>
      </c>
      <c r="AC8" s="28">
        <f>'Investicijski troškovi'!AB31</f>
        <v>0</v>
      </c>
      <c r="AD8" s="28">
        <f>'Investicijski troškovi'!AC31</f>
        <v>0</v>
      </c>
      <c r="AE8" s="28">
        <f>'Investicijski troškovi'!AD31</f>
        <v>0</v>
      </c>
      <c r="AF8" s="28">
        <f>'Investicijski troškovi'!AE31</f>
        <v>0</v>
      </c>
      <c r="AG8" s="1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c r="CV8" s="89"/>
      <c r="CW8" s="89"/>
      <c r="CX8" s="89"/>
      <c r="CY8" s="89"/>
      <c r="CZ8" s="89"/>
      <c r="DA8" s="89"/>
      <c r="DB8" s="89"/>
      <c r="DC8" s="89"/>
      <c r="DD8" s="89"/>
      <c r="DE8" s="89"/>
      <c r="DF8" s="89"/>
      <c r="DG8" s="89"/>
      <c r="DH8" s="89"/>
      <c r="DI8" s="89"/>
      <c r="DJ8" s="89"/>
      <c r="DK8" s="89"/>
      <c r="DL8" s="89"/>
      <c r="DM8" s="89"/>
      <c r="DN8" s="89"/>
      <c r="DO8" s="89"/>
      <c r="DP8" s="89"/>
      <c r="DQ8" s="89"/>
      <c r="DR8" s="89"/>
      <c r="DS8" s="89"/>
      <c r="DT8" s="89"/>
    </row>
    <row r="9" spans="1:124" s="165" customFormat="1" ht="20.25" customHeight="1" x14ac:dyDescent="0.2">
      <c r="A9" s="106" t="s">
        <v>44</v>
      </c>
      <c r="B9" s="106"/>
      <c r="C9" s="24">
        <f>SUM(C7:C8)</f>
        <v>0</v>
      </c>
      <c r="D9" s="24">
        <f t="shared" ref="D9:AF9" si="0">SUM(D7:D8)</f>
        <v>0</v>
      </c>
      <c r="E9" s="24">
        <f t="shared" si="0"/>
        <v>0</v>
      </c>
      <c r="F9" s="24">
        <f t="shared" si="0"/>
        <v>0</v>
      </c>
      <c r="G9" s="24">
        <f t="shared" si="0"/>
        <v>0</v>
      </c>
      <c r="H9" s="24">
        <f t="shared" si="0"/>
        <v>0</v>
      </c>
      <c r="I9" s="24">
        <f t="shared" si="0"/>
        <v>0</v>
      </c>
      <c r="J9" s="24">
        <f t="shared" si="0"/>
        <v>0</v>
      </c>
      <c r="K9" s="24">
        <f t="shared" si="0"/>
        <v>0</v>
      </c>
      <c r="L9" s="24">
        <f t="shared" si="0"/>
        <v>0</v>
      </c>
      <c r="M9" s="24">
        <f t="shared" si="0"/>
        <v>0</v>
      </c>
      <c r="N9" s="24">
        <f t="shared" si="0"/>
        <v>0</v>
      </c>
      <c r="O9" s="24">
        <f t="shared" si="0"/>
        <v>0</v>
      </c>
      <c r="P9" s="24">
        <f t="shared" si="0"/>
        <v>0</v>
      </c>
      <c r="Q9" s="24">
        <f t="shared" si="0"/>
        <v>0</v>
      </c>
      <c r="R9" s="24">
        <f t="shared" si="0"/>
        <v>0</v>
      </c>
      <c r="S9" s="24">
        <f t="shared" si="0"/>
        <v>0</v>
      </c>
      <c r="T9" s="24">
        <f t="shared" si="0"/>
        <v>0</v>
      </c>
      <c r="U9" s="24">
        <f t="shared" si="0"/>
        <v>0</v>
      </c>
      <c r="V9" s="24">
        <f t="shared" si="0"/>
        <v>0</v>
      </c>
      <c r="W9" s="24">
        <f t="shared" si="0"/>
        <v>0</v>
      </c>
      <c r="X9" s="24">
        <f t="shared" si="0"/>
        <v>0</v>
      </c>
      <c r="Y9" s="24">
        <f t="shared" si="0"/>
        <v>0</v>
      </c>
      <c r="Z9" s="24">
        <f t="shared" si="0"/>
        <v>0</v>
      </c>
      <c r="AA9" s="24">
        <f t="shared" si="0"/>
        <v>0</v>
      </c>
      <c r="AB9" s="24">
        <f t="shared" si="0"/>
        <v>0</v>
      </c>
      <c r="AC9" s="24">
        <f t="shared" si="0"/>
        <v>0</v>
      </c>
      <c r="AD9" s="24">
        <f t="shared" si="0"/>
        <v>0</v>
      </c>
      <c r="AE9" s="24">
        <f t="shared" si="0"/>
        <v>0</v>
      </c>
      <c r="AF9" s="24">
        <f t="shared" si="0"/>
        <v>0</v>
      </c>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c r="CV9" s="89"/>
      <c r="CW9" s="89"/>
      <c r="CX9" s="89"/>
      <c r="CY9" s="89"/>
      <c r="CZ9" s="89"/>
      <c r="DA9" s="89"/>
      <c r="DB9" s="89"/>
      <c r="DC9" s="89"/>
      <c r="DD9" s="89"/>
      <c r="DE9" s="89"/>
      <c r="DF9" s="89"/>
      <c r="DG9" s="89"/>
      <c r="DH9" s="89"/>
      <c r="DI9" s="89"/>
      <c r="DJ9" s="89"/>
      <c r="DK9" s="89"/>
      <c r="DL9" s="89"/>
      <c r="DM9" s="89"/>
      <c r="DN9" s="89"/>
      <c r="DO9" s="89"/>
      <c r="DP9" s="89"/>
      <c r="DQ9" s="89"/>
      <c r="DR9" s="89"/>
      <c r="DS9" s="89"/>
      <c r="DT9" s="89"/>
    </row>
    <row r="10" spans="1:124" s="188" customFormat="1" ht="15" customHeight="1" x14ac:dyDescent="0.2">
      <c r="A10" s="22" t="s">
        <v>45</v>
      </c>
      <c r="B10" s="22">
        <f>NPV(B$15,C10:AF10)</f>
        <v>0</v>
      </c>
      <c r="C10" s="23">
        <f>'Operativni P&amp;T'!B32</f>
        <v>0</v>
      </c>
      <c r="D10" s="23">
        <f>'Operativni P&amp;T'!C32</f>
        <v>0</v>
      </c>
      <c r="E10" s="23">
        <f>'Operativni P&amp;T'!D32</f>
        <v>0</v>
      </c>
      <c r="F10" s="23">
        <f>'Operativni P&amp;T'!E32</f>
        <v>0</v>
      </c>
      <c r="G10" s="23">
        <f>'Operativni P&amp;T'!F32</f>
        <v>0</v>
      </c>
      <c r="H10" s="23">
        <f>'Operativni P&amp;T'!G32</f>
        <v>0</v>
      </c>
      <c r="I10" s="23">
        <f>'Operativni P&amp;T'!H32</f>
        <v>0</v>
      </c>
      <c r="J10" s="23">
        <f>'Operativni P&amp;T'!I32</f>
        <v>0</v>
      </c>
      <c r="K10" s="23">
        <f>'Operativni P&amp;T'!J32</f>
        <v>0</v>
      </c>
      <c r="L10" s="23">
        <f>'Operativni P&amp;T'!K32</f>
        <v>0</v>
      </c>
      <c r="M10" s="23">
        <f>'Operativni P&amp;T'!L32</f>
        <v>0</v>
      </c>
      <c r="N10" s="23">
        <f>'Operativni P&amp;T'!M32</f>
        <v>0</v>
      </c>
      <c r="O10" s="23">
        <f>'Operativni P&amp;T'!N32</f>
        <v>0</v>
      </c>
      <c r="P10" s="23">
        <f>'Operativni P&amp;T'!O32</f>
        <v>0</v>
      </c>
      <c r="Q10" s="23">
        <f>'Operativni P&amp;T'!P32</f>
        <v>0</v>
      </c>
      <c r="R10" s="23">
        <f>'Operativni P&amp;T'!Q32</f>
        <v>0</v>
      </c>
      <c r="S10" s="23">
        <f>'Operativni P&amp;T'!R32</f>
        <v>0</v>
      </c>
      <c r="T10" s="23">
        <f>'Operativni P&amp;T'!S32</f>
        <v>0</v>
      </c>
      <c r="U10" s="23">
        <f>'Operativni P&amp;T'!T32</f>
        <v>0</v>
      </c>
      <c r="V10" s="23">
        <f>'Operativni P&amp;T'!U32</f>
        <v>0</v>
      </c>
      <c r="W10" s="23">
        <f>'Operativni P&amp;T'!V32</f>
        <v>0</v>
      </c>
      <c r="X10" s="23">
        <f>'Operativni P&amp;T'!W32</f>
        <v>0</v>
      </c>
      <c r="Y10" s="23">
        <f>'Operativni P&amp;T'!X32</f>
        <v>0</v>
      </c>
      <c r="Z10" s="23">
        <f>'Operativni P&amp;T'!Y32</f>
        <v>0</v>
      </c>
      <c r="AA10" s="23">
        <f>'Operativni P&amp;T'!Z32</f>
        <v>0</v>
      </c>
      <c r="AB10" s="23">
        <f>'Operativni P&amp;T'!AA32</f>
        <v>0</v>
      </c>
      <c r="AC10" s="23">
        <f>'Operativni P&amp;T'!AB32</f>
        <v>0</v>
      </c>
      <c r="AD10" s="23">
        <f>'Operativni P&amp;T'!AC32</f>
        <v>0</v>
      </c>
      <c r="AE10" s="23">
        <f>'Operativni P&amp;T'!AD32</f>
        <v>0</v>
      </c>
      <c r="AF10" s="23">
        <f>'Operativni P&amp;T'!AE32</f>
        <v>0</v>
      </c>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c r="CV10" s="89"/>
      <c r="CW10" s="89"/>
      <c r="CX10" s="89"/>
      <c r="CY10" s="89"/>
      <c r="CZ10" s="89"/>
      <c r="DA10" s="89"/>
      <c r="DB10" s="89"/>
      <c r="DC10" s="89"/>
      <c r="DD10" s="89"/>
      <c r="DE10" s="89"/>
      <c r="DF10" s="89"/>
      <c r="DG10" s="89"/>
      <c r="DH10" s="89"/>
      <c r="DI10" s="89"/>
      <c r="DJ10" s="89"/>
      <c r="DK10" s="89"/>
      <c r="DL10" s="89"/>
      <c r="DM10" s="89"/>
      <c r="DN10" s="89"/>
      <c r="DO10" s="89"/>
      <c r="DP10" s="89"/>
      <c r="DQ10" s="89"/>
      <c r="DR10" s="89"/>
      <c r="DS10" s="89"/>
      <c r="DT10" s="89"/>
    </row>
    <row r="11" spans="1:124" s="188" customFormat="1" ht="15" customHeight="1" x14ac:dyDescent="0.2">
      <c r="A11" s="22" t="s">
        <v>32</v>
      </c>
      <c r="B11" s="22">
        <f>NPV(B$15,C11:AF11)</f>
        <v>0</v>
      </c>
      <c r="C11" s="28">
        <f>'Investicijski troškovi'!B30</f>
        <v>0</v>
      </c>
      <c r="D11" s="28">
        <f>'Investicijski troškovi'!C30</f>
        <v>0</v>
      </c>
      <c r="E11" s="28">
        <f>'Investicijski troškovi'!D30</f>
        <v>0</v>
      </c>
      <c r="F11" s="28">
        <f>'Investicijski troškovi'!E30</f>
        <v>0</v>
      </c>
      <c r="G11" s="28">
        <f>'Investicijski troškovi'!F30</f>
        <v>0</v>
      </c>
      <c r="H11" s="28">
        <f>'Investicijski troškovi'!G30</f>
        <v>0</v>
      </c>
      <c r="I11" s="28">
        <f>'Investicijski troškovi'!H30</f>
        <v>0</v>
      </c>
      <c r="J11" s="28">
        <f>'Investicijski troškovi'!I30</f>
        <v>0</v>
      </c>
      <c r="K11" s="28">
        <f>'Investicijski troškovi'!J30</f>
        <v>0</v>
      </c>
      <c r="L11" s="28">
        <f>'Investicijski troškovi'!K30</f>
        <v>0</v>
      </c>
      <c r="M11" s="28">
        <f>'Investicijski troškovi'!L30</f>
        <v>0</v>
      </c>
      <c r="N11" s="28">
        <f>'Investicijski troškovi'!M30</f>
        <v>0</v>
      </c>
      <c r="O11" s="28">
        <f>'Investicijski troškovi'!N30</f>
        <v>0</v>
      </c>
      <c r="P11" s="28">
        <f>'Investicijski troškovi'!O30</f>
        <v>0</v>
      </c>
      <c r="Q11" s="28">
        <f>'Investicijski troškovi'!P30</f>
        <v>0</v>
      </c>
      <c r="R11" s="28">
        <f>'Investicijski troškovi'!Q30</f>
        <v>0</v>
      </c>
      <c r="S11" s="28">
        <f>'Investicijski troškovi'!R30</f>
        <v>0</v>
      </c>
      <c r="T11" s="28">
        <f>'Investicijski troškovi'!S30</f>
        <v>0</v>
      </c>
      <c r="U11" s="28">
        <f>'Investicijski troškovi'!T30</f>
        <v>0</v>
      </c>
      <c r="V11" s="28">
        <f>'Investicijski troškovi'!U30</f>
        <v>0</v>
      </c>
      <c r="W11" s="28">
        <f>'Investicijski troškovi'!V30</f>
        <v>0</v>
      </c>
      <c r="X11" s="28">
        <f>'Investicijski troškovi'!W30</f>
        <v>0</v>
      </c>
      <c r="Y11" s="28">
        <f>'Investicijski troškovi'!X30</f>
        <v>0</v>
      </c>
      <c r="Z11" s="28">
        <f>'Investicijski troškovi'!Y30</f>
        <v>0</v>
      </c>
      <c r="AA11" s="28">
        <f>'Investicijski troškovi'!Z30</f>
        <v>0</v>
      </c>
      <c r="AB11" s="28">
        <f>'Investicijski troškovi'!AA30</f>
        <v>0</v>
      </c>
      <c r="AC11" s="28">
        <f>'Investicijski troškovi'!AB30</f>
        <v>0</v>
      </c>
      <c r="AD11" s="28">
        <f>'Investicijski troškovi'!AC30</f>
        <v>0</v>
      </c>
      <c r="AE11" s="28">
        <f>'Investicijski troškovi'!AD30</f>
        <v>0</v>
      </c>
      <c r="AF11" s="28">
        <f>'Investicijski troškovi'!AE30</f>
        <v>0</v>
      </c>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c r="CV11" s="89"/>
      <c r="CW11" s="89"/>
      <c r="CX11" s="89"/>
      <c r="CY11" s="89"/>
      <c r="CZ11" s="89"/>
      <c r="DA11" s="89"/>
      <c r="DB11" s="89"/>
      <c r="DC11" s="89"/>
      <c r="DD11" s="89"/>
      <c r="DE11" s="89"/>
      <c r="DF11" s="89"/>
      <c r="DG11" s="89"/>
      <c r="DH11" s="89"/>
      <c r="DI11" s="89"/>
      <c r="DJ11" s="89"/>
      <c r="DK11" s="89"/>
      <c r="DL11" s="89"/>
      <c r="DM11" s="89"/>
      <c r="DN11" s="89"/>
      <c r="DO11" s="89"/>
      <c r="DP11" s="89"/>
      <c r="DQ11" s="89"/>
      <c r="DR11" s="89"/>
      <c r="DS11" s="89"/>
      <c r="DT11" s="89"/>
    </row>
    <row r="12" spans="1:124" s="188" customFormat="1" ht="15" customHeight="1" x14ac:dyDescent="0.2">
      <c r="A12" s="22" t="s">
        <v>31</v>
      </c>
      <c r="B12" s="22">
        <f>NPV(B$15,C12:AF12)</f>
        <v>0</v>
      </c>
      <c r="C12" s="23">
        <f>'Investicijski troškovi'!B29-'Investicijski troškovi'!B28</f>
        <v>0</v>
      </c>
      <c r="D12" s="23">
        <f>'Investicijski troškovi'!C29-'Investicijski troškovi'!C28</f>
        <v>0</v>
      </c>
      <c r="E12" s="23">
        <f>'Investicijski troškovi'!D29-'Investicijski troškovi'!D28</f>
        <v>0</v>
      </c>
      <c r="F12" s="23">
        <f>'Investicijski troškovi'!E29-'Investicijski troškovi'!E28</f>
        <v>0</v>
      </c>
      <c r="G12" s="23">
        <f>'Investicijski troškovi'!F29-'Investicijski troškovi'!F28</f>
        <v>0</v>
      </c>
      <c r="H12" s="23">
        <f>'Investicijski troškovi'!G29-'Investicijski troškovi'!G28</f>
        <v>0</v>
      </c>
      <c r="I12" s="23">
        <f>'Investicijski troškovi'!H29-'Investicijski troškovi'!H28</f>
        <v>0</v>
      </c>
      <c r="J12" s="23">
        <f>'Investicijski troškovi'!I29-'Investicijski troškovi'!I28</f>
        <v>0</v>
      </c>
      <c r="K12" s="23">
        <f>'Investicijski troškovi'!J29-'Investicijski troškovi'!J28</f>
        <v>0</v>
      </c>
      <c r="L12" s="23">
        <f>'Investicijski troškovi'!K29-'Investicijski troškovi'!K28</f>
        <v>0</v>
      </c>
      <c r="M12" s="23">
        <f>'Investicijski troškovi'!L29-'Investicijski troškovi'!L28</f>
        <v>0</v>
      </c>
      <c r="N12" s="23">
        <f>'Investicijski troškovi'!M29-'Investicijski troškovi'!M28</f>
        <v>0</v>
      </c>
      <c r="O12" s="23">
        <f>'Investicijski troškovi'!N29-'Investicijski troškovi'!N28</f>
        <v>0</v>
      </c>
      <c r="P12" s="23">
        <f>'Investicijski troškovi'!O29-'Investicijski troškovi'!O28</f>
        <v>0</v>
      </c>
      <c r="Q12" s="23">
        <f>'Investicijski troškovi'!P29-'Investicijski troškovi'!P28</f>
        <v>0</v>
      </c>
      <c r="R12" s="23">
        <f>'Investicijski troškovi'!Q29-'Investicijski troškovi'!Q28</f>
        <v>0</v>
      </c>
      <c r="S12" s="23">
        <f>'Investicijski troškovi'!R29-'Investicijski troškovi'!R28</f>
        <v>0</v>
      </c>
      <c r="T12" s="23">
        <f>'Investicijski troškovi'!S29-'Investicijski troškovi'!S28</f>
        <v>0</v>
      </c>
      <c r="U12" s="23">
        <f>'Investicijski troškovi'!T29-'Investicijski troškovi'!T28</f>
        <v>0</v>
      </c>
      <c r="V12" s="23">
        <f>'Investicijski troškovi'!U29-'Investicijski troškovi'!U28</f>
        <v>0</v>
      </c>
      <c r="W12" s="23">
        <f>'Investicijski troškovi'!V29-'Investicijski troškovi'!V28</f>
        <v>0</v>
      </c>
      <c r="X12" s="23">
        <f>'Investicijski troškovi'!W29-'Investicijski troškovi'!W28</f>
        <v>0</v>
      </c>
      <c r="Y12" s="23">
        <f>'Investicijski troškovi'!X29-'Investicijski troškovi'!X28</f>
        <v>0</v>
      </c>
      <c r="Z12" s="23">
        <f>'Investicijski troškovi'!Y29-'Investicijski troškovi'!Y28</f>
        <v>0</v>
      </c>
      <c r="AA12" s="23">
        <f>'Investicijski troškovi'!Z29-'Investicijski troškovi'!Z28</f>
        <v>0</v>
      </c>
      <c r="AB12" s="23">
        <f>'Investicijski troškovi'!AA29-'Investicijski troškovi'!AA28</f>
        <v>0</v>
      </c>
      <c r="AC12" s="23">
        <f>'Investicijski troškovi'!AB29-'Investicijski troškovi'!AB28</f>
        <v>0</v>
      </c>
      <c r="AD12" s="23">
        <f>'Investicijski troškovi'!AC29-'Investicijski troškovi'!AC28</f>
        <v>0</v>
      </c>
      <c r="AE12" s="23">
        <f>'Investicijski troškovi'!AD29-'Investicijski troškovi'!AD28</f>
        <v>0</v>
      </c>
      <c r="AF12" s="23">
        <f>'Investicijski troškovi'!AE29-'Investicijski troškovi'!AE28</f>
        <v>0</v>
      </c>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c r="CV12" s="89"/>
      <c r="CW12" s="89"/>
      <c r="CX12" s="89"/>
      <c r="CY12" s="89"/>
      <c r="CZ12" s="89"/>
      <c r="DA12" s="89"/>
      <c r="DB12" s="89"/>
      <c r="DC12" s="89"/>
      <c r="DD12" s="89"/>
      <c r="DE12" s="89"/>
      <c r="DF12" s="89"/>
      <c r="DG12" s="89"/>
      <c r="DH12" s="89"/>
      <c r="DI12" s="89"/>
      <c r="DJ12" s="89"/>
      <c r="DK12" s="89"/>
      <c r="DL12" s="89"/>
      <c r="DM12" s="89"/>
      <c r="DN12" s="89"/>
      <c r="DO12" s="89"/>
      <c r="DP12" s="89"/>
      <c r="DQ12" s="89"/>
      <c r="DR12" s="89"/>
      <c r="DS12" s="89"/>
      <c r="DT12" s="89"/>
    </row>
    <row r="13" spans="1:124" s="165" customFormat="1" ht="15" customHeight="1" x14ac:dyDescent="0.2">
      <c r="A13" s="106" t="s">
        <v>46</v>
      </c>
      <c r="B13" s="106"/>
      <c r="C13" s="24">
        <f t="shared" ref="C13:AF13" si="1">SUM(C10:C12)</f>
        <v>0</v>
      </c>
      <c r="D13" s="24">
        <f t="shared" si="1"/>
        <v>0</v>
      </c>
      <c r="E13" s="24">
        <f t="shared" si="1"/>
        <v>0</v>
      </c>
      <c r="F13" s="24">
        <f t="shared" si="1"/>
        <v>0</v>
      </c>
      <c r="G13" s="24">
        <f t="shared" si="1"/>
        <v>0</v>
      </c>
      <c r="H13" s="24">
        <f t="shared" si="1"/>
        <v>0</v>
      </c>
      <c r="I13" s="24">
        <f t="shared" si="1"/>
        <v>0</v>
      </c>
      <c r="J13" s="24">
        <f t="shared" si="1"/>
        <v>0</v>
      </c>
      <c r="K13" s="24">
        <f t="shared" si="1"/>
        <v>0</v>
      </c>
      <c r="L13" s="24">
        <f t="shared" si="1"/>
        <v>0</v>
      </c>
      <c r="M13" s="24">
        <f t="shared" si="1"/>
        <v>0</v>
      </c>
      <c r="N13" s="24">
        <f t="shared" si="1"/>
        <v>0</v>
      </c>
      <c r="O13" s="24">
        <f t="shared" si="1"/>
        <v>0</v>
      </c>
      <c r="P13" s="24">
        <f t="shared" si="1"/>
        <v>0</v>
      </c>
      <c r="Q13" s="24">
        <f t="shared" si="1"/>
        <v>0</v>
      </c>
      <c r="R13" s="24">
        <f t="shared" si="1"/>
        <v>0</v>
      </c>
      <c r="S13" s="24">
        <f t="shared" si="1"/>
        <v>0</v>
      </c>
      <c r="T13" s="24">
        <f t="shared" si="1"/>
        <v>0</v>
      </c>
      <c r="U13" s="24">
        <f t="shared" si="1"/>
        <v>0</v>
      </c>
      <c r="V13" s="24">
        <f t="shared" si="1"/>
        <v>0</v>
      </c>
      <c r="W13" s="24">
        <f t="shared" si="1"/>
        <v>0</v>
      </c>
      <c r="X13" s="24">
        <f t="shared" si="1"/>
        <v>0</v>
      </c>
      <c r="Y13" s="24">
        <f t="shared" si="1"/>
        <v>0</v>
      </c>
      <c r="Z13" s="24">
        <f t="shared" si="1"/>
        <v>0</v>
      </c>
      <c r="AA13" s="24">
        <f t="shared" si="1"/>
        <v>0</v>
      </c>
      <c r="AB13" s="24">
        <f t="shared" si="1"/>
        <v>0</v>
      </c>
      <c r="AC13" s="24">
        <f t="shared" si="1"/>
        <v>0</v>
      </c>
      <c r="AD13" s="24">
        <f t="shared" si="1"/>
        <v>0</v>
      </c>
      <c r="AE13" s="24">
        <f t="shared" si="1"/>
        <v>0</v>
      </c>
      <c r="AF13" s="24">
        <f t="shared" si="1"/>
        <v>0</v>
      </c>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c r="CV13" s="89"/>
      <c r="CW13" s="89"/>
      <c r="CX13" s="89"/>
      <c r="CY13" s="89"/>
      <c r="CZ13" s="89"/>
      <c r="DA13" s="89"/>
      <c r="DB13" s="89"/>
      <c r="DC13" s="89"/>
      <c r="DD13" s="89"/>
      <c r="DE13" s="89"/>
      <c r="DF13" s="89"/>
      <c r="DG13" s="89"/>
      <c r="DH13" s="89"/>
      <c r="DI13" s="89"/>
      <c r="DJ13" s="89"/>
      <c r="DK13" s="89"/>
      <c r="DL13" s="89"/>
      <c r="DM13" s="89"/>
      <c r="DN13" s="89"/>
      <c r="DO13" s="89"/>
      <c r="DP13" s="89"/>
      <c r="DQ13" s="89"/>
      <c r="DR13" s="89"/>
      <c r="DS13" s="89"/>
      <c r="DT13" s="89"/>
    </row>
    <row r="14" spans="1:124" s="191" customFormat="1" ht="15" customHeight="1" thickBot="1" x14ac:dyDescent="0.25">
      <c r="A14" s="190" t="s">
        <v>47</v>
      </c>
      <c r="B14" s="190"/>
      <c r="C14" s="24">
        <f t="shared" ref="C14:AF14" si="2">C9-C13</f>
        <v>0</v>
      </c>
      <c r="D14" s="24">
        <f t="shared" si="2"/>
        <v>0</v>
      </c>
      <c r="E14" s="24">
        <f t="shared" si="2"/>
        <v>0</v>
      </c>
      <c r="F14" s="24">
        <f t="shared" si="2"/>
        <v>0</v>
      </c>
      <c r="G14" s="24">
        <f t="shared" si="2"/>
        <v>0</v>
      </c>
      <c r="H14" s="24">
        <f t="shared" si="2"/>
        <v>0</v>
      </c>
      <c r="I14" s="24">
        <f t="shared" si="2"/>
        <v>0</v>
      </c>
      <c r="J14" s="24">
        <f t="shared" si="2"/>
        <v>0</v>
      </c>
      <c r="K14" s="24">
        <f t="shared" si="2"/>
        <v>0</v>
      </c>
      <c r="L14" s="24">
        <f t="shared" si="2"/>
        <v>0</v>
      </c>
      <c r="M14" s="24">
        <f t="shared" si="2"/>
        <v>0</v>
      </c>
      <c r="N14" s="24">
        <f t="shared" si="2"/>
        <v>0</v>
      </c>
      <c r="O14" s="24">
        <f t="shared" si="2"/>
        <v>0</v>
      </c>
      <c r="P14" s="24">
        <f t="shared" si="2"/>
        <v>0</v>
      </c>
      <c r="Q14" s="24">
        <f t="shared" si="2"/>
        <v>0</v>
      </c>
      <c r="R14" s="24">
        <f t="shared" si="2"/>
        <v>0</v>
      </c>
      <c r="S14" s="24">
        <f t="shared" si="2"/>
        <v>0</v>
      </c>
      <c r="T14" s="24">
        <f t="shared" si="2"/>
        <v>0</v>
      </c>
      <c r="U14" s="24">
        <f t="shared" si="2"/>
        <v>0</v>
      </c>
      <c r="V14" s="24">
        <f t="shared" si="2"/>
        <v>0</v>
      </c>
      <c r="W14" s="24">
        <f t="shared" si="2"/>
        <v>0</v>
      </c>
      <c r="X14" s="24">
        <f t="shared" si="2"/>
        <v>0</v>
      </c>
      <c r="Y14" s="24">
        <f t="shared" si="2"/>
        <v>0</v>
      </c>
      <c r="Z14" s="24">
        <f t="shared" si="2"/>
        <v>0</v>
      </c>
      <c r="AA14" s="24">
        <f t="shared" si="2"/>
        <v>0</v>
      </c>
      <c r="AB14" s="24">
        <f t="shared" si="2"/>
        <v>0</v>
      </c>
      <c r="AC14" s="24">
        <f t="shared" si="2"/>
        <v>0</v>
      </c>
      <c r="AD14" s="24">
        <f t="shared" si="2"/>
        <v>0</v>
      </c>
      <c r="AE14" s="24">
        <f t="shared" si="2"/>
        <v>0</v>
      </c>
      <c r="AF14" s="24">
        <f t="shared" si="2"/>
        <v>0</v>
      </c>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c r="CV14" s="89"/>
      <c r="CW14" s="89"/>
      <c r="CX14" s="89"/>
      <c r="CY14" s="89"/>
      <c r="CZ14" s="89"/>
      <c r="DA14" s="89"/>
      <c r="DB14" s="89"/>
      <c r="DC14" s="89"/>
      <c r="DD14" s="89"/>
      <c r="DE14" s="89"/>
      <c r="DF14" s="89"/>
      <c r="DG14" s="89"/>
      <c r="DH14" s="89"/>
      <c r="DI14" s="89"/>
      <c r="DJ14" s="89"/>
      <c r="DK14" s="89"/>
      <c r="DL14" s="89"/>
      <c r="DM14" s="89"/>
      <c r="DN14" s="89"/>
      <c r="DO14" s="89"/>
      <c r="DP14" s="89"/>
      <c r="DQ14" s="89"/>
      <c r="DR14" s="89"/>
      <c r="DS14" s="89"/>
      <c r="DT14" s="89"/>
    </row>
    <row r="15" spans="1:124" s="165" customFormat="1" ht="15" customHeight="1" thickTop="1" thickBot="1" x14ac:dyDescent="0.25">
      <c r="A15" s="57" t="s">
        <v>40</v>
      </c>
      <c r="B15" s="58">
        <v>0.04</v>
      </c>
      <c r="C15" s="192"/>
      <c r="D15" s="166"/>
      <c r="E15" s="166"/>
      <c r="F15" s="166"/>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c r="CV15" s="89"/>
      <c r="CW15" s="89"/>
      <c r="CX15" s="89"/>
      <c r="CY15" s="89"/>
      <c r="CZ15" s="89"/>
      <c r="DA15" s="89"/>
      <c r="DB15" s="89"/>
      <c r="DC15" s="89"/>
      <c r="DD15" s="89"/>
      <c r="DE15" s="89"/>
      <c r="DF15" s="89"/>
      <c r="DG15" s="89"/>
      <c r="DH15" s="89"/>
      <c r="DI15" s="89"/>
      <c r="DJ15" s="89"/>
      <c r="DK15" s="89"/>
      <c r="DL15" s="89"/>
      <c r="DM15" s="89"/>
      <c r="DN15" s="89"/>
      <c r="DO15" s="89"/>
      <c r="DP15" s="89"/>
      <c r="DQ15" s="89"/>
      <c r="DR15" s="89"/>
      <c r="DS15" s="89"/>
      <c r="DT15" s="89"/>
    </row>
    <row r="16" spans="1:124" s="165" customFormat="1" ht="15" customHeight="1" thickTop="1" thickBot="1" x14ac:dyDescent="0.25">
      <c r="A16" s="57" t="s">
        <v>2</v>
      </c>
      <c r="B16" s="57">
        <f>NPV(B$15,C14:AF14)</f>
        <v>0</v>
      </c>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c r="CV16" s="89"/>
      <c r="CW16" s="89"/>
      <c r="CX16" s="89"/>
      <c r="CY16" s="89"/>
      <c r="CZ16" s="89"/>
      <c r="DA16" s="89"/>
      <c r="DB16" s="89"/>
      <c r="DC16" s="89"/>
      <c r="DD16" s="89"/>
      <c r="DE16" s="89"/>
      <c r="DF16" s="89"/>
      <c r="DG16" s="89"/>
      <c r="DH16" s="89"/>
      <c r="DI16" s="89"/>
      <c r="DJ16" s="89"/>
      <c r="DK16" s="89"/>
      <c r="DL16" s="89"/>
      <c r="DM16" s="89"/>
      <c r="DN16" s="89"/>
      <c r="DO16" s="89"/>
      <c r="DP16" s="89"/>
      <c r="DQ16" s="89"/>
      <c r="DR16" s="89"/>
      <c r="DS16" s="89"/>
      <c r="DT16" s="89"/>
    </row>
    <row r="17" spans="1:124" s="165" customFormat="1" ht="15" customHeight="1" thickTop="1" thickBot="1" x14ac:dyDescent="0.25">
      <c r="A17" s="57" t="s">
        <v>3</v>
      </c>
      <c r="B17" s="59" t="e">
        <f>IRR(C14:AF14,-0.3)</f>
        <v>#NUM!</v>
      </c>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c r="CV17" s="89"/>
      <c r="CW17" s="89"/>
      <c r="CX17" s="89"/>
      <c r="CY17" s="89"/>
      <c r="CZ17" s="89"/>
      <c r="DA17" s="89"/>
      <c r="DB17" s="89"/>
      <c r="DC17" s="89"/>
      <c r="DD17" s="89"/>
      <c r="DE17" s="89"/>
      <c r="DF17" s="89"/>
      <c r="DG17" s="89"/>
      <c r="DH17" s="89"/>
      <c r="DI17" s="89"/>
      <c r="DJ17" s="89"/>
      <c r="DK17" s="89"/>
      <c r="DL17" s="89"/>
      <c r="DM17" s="89"/>
      <c r="DN17" s="89"/>
      <c r="DO17" s="89"/>
      <c r="DP17" s="89"/>
      <c r="DQ17" s="89"/>
      <c r="DR17" s="89"/>
      <c r="DS17" s="89"/>
      <c r="DT17" s="89"/>
    </row>
    <row r="18" spans="1:124" s="17" customFormat="1" ht="15" hidden="1" customHeight="1" x14ac:dyDescent="0.2">
      <c r="A18" s="193" t="s">
        <v>61</v>
      </c>
      <c r="B18" s="21" t="e">
        <f>-B16/B12</f>
        <v>#DIV/0!</v>
      </c>
      <c r="C18" s="194"/>
      <c r="D18" s="99"/>
      <c r="E18" s="99"/>
      <c r="F18" s="99"/>
      <c r="G18" s="99"/>
      <c r="H18" s="99"/>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c r="CV18" s="89"/>
      <c r="CW18" s="89"/>
      <c r="CX18" s="89"/>
      <c r="CY18" s="89"/>
      <c r="CZ18" s="89"/>
      <c r="DA18" s="89"/>
      <c r="DB18" s="89"/>
      <c r="DC18" s="89"/>
      <c r="DD18" s="89"/>
      <c r="DE18" s="89"/>
      <c r="DF18" s="89"/>
      <c r="DG18" s="89"/>
      <c r="DH18" s="89"/>
      <c r="DI18" s="89"/>
      <c r="DJ18" s="89"/>
      <c r="DK18" s="89"/>
      <c r="DL18" s="89"/>
      <c r="DM18" s="89"/>
      <c r="DN18" s="89"/>
      <c r="DO18" s="89"/>
      <c r="DP18" s="89"/>
      <c r="DQ18" s="89"/>
      <c r="DR18" s="89"/>
      <c r="DS18" s="89"/>
      <c r="DT18" s="89"/>
    </row>
    <row r="19" spans="1:124" ht="33.75" customHeight="1" thickTop="1" x14ac:dyDescent="0.2">
      <c r="A19" s="179"/>
      <c r="B19" s="179"/>
      <c r="C19" s="195"/>
      <c r="D19" s="195"/>
      <c r="E19" s="195"/>
      <c r="F19" s="195"/>
      <c r="G19" s="195"/>
    </row>
    <row r="20" spans="1:124" ht="33.75" customHeight="1" x14ac:dyDescent="0.2">
      <c r="A20" s="179"/>
      <c r="B20" s="179"/>
      <c r="C20" s="196"/>
      <c r="D20" s="195"/>
      <c r="E20" s="195"/>
      <c r="F20" s="195"/>
      <c r="G20" s="195"/>
    </row>
  </sheetData>
  <sheetProtection password="DA28" sheet="1" objects="1" scenarios="1"/>
  <mergeCells count="4">
    <mergeCell ref="C16:AF16"/>
    <mergeCell ref="C17:AF17"/>
    <mergeCell ref="A2:C2"/>
    <mergeCell ref="A4:D4"/>
  </mergeCells>
  <phoneticPr fontId="9" type="noConversion"/>
  <pageMargins left="0.74803149606299213" right="0.55000000000000004" top="0.98425196850393704" bottom="0.98425196850393704" header="0.51181102362204722" footer="0.51181102362204722"/>
  <pageSetup paperSize="8" orientation="landscape"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2:N24"/>
  <sheetViews>
    <sheetView zoomScale="120" zoomScaleNormal="120" workbookViewId="0">
      <selection activeCell="F2" sqref="F2"/>
    </sheetView>
  </sheetViews>
  <sheetFormatPr defaultColWidth="9.140625" defaultRowHeight="12.75" x14ac:dyDescent="0.2"/>
  <cols>
    <col min="1" max="1" width="8.42578125" style="136" customWidth="1"/>
    <col min="2" max="2" width="28.28515625" style="136" customWidth="1"/>
    <col min="3" max="3" width="21" style="136" customWidth="1"/>
    <col min="4" max="4" width="14.7109375" style="136" customWidth="1"/>
    <col min="5" max="5" width="18.28515625" style="136" customWidth="1"/>
    <col min="6" max="6" width="58.42578125" style="136" customWidth="1"/>
    <col min="7" max="7" width="9.140625" style="136"/>
    <col min="8" max="8" width="11.28515625" style="136" customWidth="1"/>
    <col min="9" max="10" width="9.140625" style="136"/>
    <col min="11" max="11" width="26.42578125" style="136" customWidth="1"/>
    <col min="12" max="16384" width="9.140625" style="136"/>
  </cols>
  <sheetData>
    <row r="2" spans="1:14" ht="75.599999999999994" customHeight="1" thickBot="1" x14ac:dyDescent="0.25">
      <c r="B2" s="415" t="s">
        <v>188</v>
      </c>
      <c r="C2" s="416"/>
      <c r="D2" s="417"/>
      <c r="E2" s="197"/>
    </row>
    <row r="3" spans="1:14" ht="24" customHeight="1" thickTop="1" thickBot="1" x14ac:dyDescent="0.25">
      <c r="B3" s="197"/>
      <c r="C3" s="197"/>
      <c r="D3" s="197"/>
      <c r="E3" s="197"/>
    </row>
    <row r="4" spans="1:14" s="38" customFormat="1" ht="9.75" thickTop="1" thickBot="1" x14ac:dyDescent="0.2">
      <c r="A4" s="421" t="s">
        <v>190</v>
      </c>
      <c r="B4" s="423" t="s">
        <v>189</v>
      </c>
      <c r="C4" s="424"/>
      <c r="D4" s="418" t="s">
        <v>14</v>
      </c>
      <c r="E4" s="419" t="s">
        <v>15</v>
      </c>
    </row>
    <row r="5" spans="1:14" s="38" customFormat="1" ht="42" customHeight="1" thickTop="1" thickBot="1" x14ac:dyDescent="0.2">
      <c r="A5" s="422"/>
      <c r="B5" s="425"/>
      <c r="C5" s="426"/>
      <c r="D5" s="418"/>
      <c r="E5" s="419"/>
    </row>
    <row r="6" spans="1:14" s="38" customFormat="1" ht="30.75" customHeight="1" thickTop="1" x14ac:dyDescent="0.15">
      <c r="A6" s="198">
        <v>1</v>
      </c>
      <c r="B6" s="199" t="s">
        <v>10</v>
      </c>
      <c r="C6" s="200">
        <v>30</v>
      </c>
      <c r="D6" s="201"/>
      <c r="E6" s="202"/>
    </row>
    <row r="7" spans="1:14" s="38" customFormat="1" ht="25.5" customHeight="1" x14ac:dyDescent="0.15">
      <c r="A7" s="203">
        <v>2</v>
      </c>
      <c r="B7" s="204" t="s">
        <v>11</v>
      </c>
      <c r="C7" s="205">
        <v>0.04</v>
      </c>
      <c r="D7" s="206"/>
      <c r="E7" s="207"/>
      <c r="F7" s="161"/>
      <c r="G7" s="161"/>
      <c r="H7" s="161"/>
      <c r="I7" s="161"/>
      <c r="J7" s="161"/>
    </row>
    <row r="8" spans="1:14" s="38" customFormat="1" ht="23.25" customHeight="1" x14ac:dyDescent="0.15">
      <c r="A8" s="203">
        <v>3</v>
      </c>
      <c r="B8" s="420" t="s">
        <v>12</v>
      </c>
      <c r="C8" s="420"/>
      <c r="D8" s="208">
        <f>FNPVC!C12+FNPVC!D12+FNPVC!E12+FNPVC!F12+FNPVC!G12+FNPVC!H12+FNPVC!I12+FNPVC!J12+FNPVC!K12+FNPVC!L12</f>
        <v>0</v>
      </c>
      <c r="E8" s="209"/>
      <c r="F8" s="161"/>
      <c r="G8" s="161"/>
      <c r="H8" s="161"/>
      <c r="I8" s="161"/>
      <c r="J8" s="161"/>
    </row>
    <row r="9" spans="1:14" s="38" customFormat="1" ht="26.25" customHeight="1" x14ac:dyDescent="0.15">
      <c r="A9" s="203">
        <v>4</v>
      </c>
      <c r="B9" s="420" t="s">
        <v>13</v>
      </c>
      <c r="C9" s="420"/>
      <c r="D9" s="210"/>
      <c r="E9" s="211">
        <f>FNPVC!B12</f>
        <v>0</v>
      </c>
    </row>
    <row r="10" spans="1:14" s="38" customFormat="1" ht="26.25" customHeight="1" x14ac:dyDescent="0.15">
      <c r="A10" s="203">
        <v>5</v>
      </c>
      <c r="B10" s="420" t="s">
        <v>16</v>
      </c>
      <c r="C10" s="420"/>
      <c r="D10" s="208">
        <f>FNPVC!AF8</f>
        <v>0</v>
      </c>
      <c r="E10" s="209"/>
    </row>
    <row r="11" spans="1:14" s="38" customFormat="1" ht="22.5" customHeight="1" x14ac:dyDescent="0.15">
      <c r="A11" s="203">
        <v>6</v>
      </c>
      <c r="B11" s="420" t="s">
        <v>17</v>
      </c>
      <c r="C11" s="420"/>
      <c r="D11" s="210"/>
      <c r="E11" s="211">
        <f>FNPVC!B8</f>
        <v>0</v>
      </c>
    </row>
    <row r="12" spans="1:14" s="38" customFormat="1" ht="25.5" customHeight="1" x14ac:dyDescent="0.15">
      <c r="A12" s="203">
        <v>7</v>
      </c>
      <c r="B12" s="420" t="s">
        <v>18</v>
      </c>
      <c r="C12" s="420"/>
      <c r="D12" s="210"/>
      <c r="E12" s="211">
        <f>FNPVC!B7</f>
        <v>0</v>
      </c>
    </row>
    <row r="13" spans="1:14" s="38" customFormat="1" ht="24.75" customHeight="1" x14ac:dyDescent="0.15">
      <c r="A13" s="203">
        <v>8</v>
      </c>
      <c r="B13" s="420" t="s">
        <v>19</v>
      </c>
      <c r="C13" s="420"/>
      <c r="D13" s="210"/>
      <c r="E13" s="211">
        <f>FNPVC!B10+FNPVC!B11</f>
        <v>0</v>
      </c>
    </row>
    <row r="14" spans="1:14" s="38" customFormat="1" ht="42" customHeight="1" x14ac:dyDescent="0.15">
      <c r="A14" s="203">
        <v>9</v>
      </c>
      <c r="B14" s="420" t="s">
        <v>191</v>
      </c>
      <c r="C14" s="420"/>
      <c r="D14" s="210"/>
      <c r="E14" s="211">
        <f>E12+E11-E13</f>
        <v>0</v>
      </c>
      <c r="G14" s="212"/>
    </row>
    <row r="15" spans="1:14" s="38" customFormat="1" ht="54.75" customHeight="1" x14ac:dyDescent="0.15">
      <c r="A15" s="203">
        <v>10</v>
      </c>
      <c r="B15" s="420" t="s">
        <v>20</v>
      </c>
      <c r="C15" s="420"/>
      <c r="D15" s="210"/>
      <c r="E15" s="211">
        <f>IF(E14&gt;0,E9-E14,E9)</f>
        <v>0</v>
      </c>
      <c r="F15" s="161"/>
      <c r="G15" s="161"/>
      <c r="H15" s="161"/>
      <c r="I15" s="161"/>
      <c r="J15" s="161"/>
      <c r="K15" s="161"/>
      <c r="L15" s="161"/>
      <c r="M15" s="161"/>
      <c r="N15" s="161"/>
    </row>
    <row r="16" spans="1:14" s="38" customFormat="1" ht="36.75" customHeight="1" thickBot="1" x14ac:dyDescent="0.2">
      <c r="A16" s="213">
        <v>11</v>
      </c>
      <c r="B16" s="214" t="s">
        <v>21</v>
      </c>
      <c r="C16" s="215" t="e">
        <f>IF(E15/E9&lt;0,1,E15/E9)</f>
        <v>#DIV/0!</v>
      </c>
      <c r="D16" s="216"/>
      <c r="E16" s="217"/>
      <c r="F16" s="161"/>
      <c r="G16" s="161"/>
      <c r="H16" s="161"/>
      <c r="I16" s="161"/>
      <c r="J16" s="161"/>
      <c r="K16" s="161"/>
      <c r="L16" s="161"/>
      <c r="M16" s="161"/>
      <c r="N16" s="161"/>
    </row>
    <row r="17" spans="1:5" s="38" customFormat="1" ht="23.25" customHeight="1" thickBot="1" x14ac:dyDescent="0.2">
      <c r="A17" s="218"/>
      <c r="B17" s="219"/>
      <c r="C17" s="220"/>
      <c r="D17" s="221"/>
      <c r="E17" s="221"/>
    </row>
    <row r="18" spans="1:5" s="38" customFormat="1" ht="22.9" customHeight="1" thickBot="1" x14ac:dyDescent="0.2">
      <c r="A18" s="222"/>
      <c r="B18" s="223" t="s">
        <v>193</v>
      </c>
      <c r="C18" s="224" t="s">
        <v>192</v>
      </c>
    </row>
    <row r="19" spans="1:5" s="38" customFormat="1" ht="31.5" customHeight="1" x14ac:dyDescent="0.15">
      <c r="A19" s="225" t="s">
        <v>4</v>
      </c>
      <c r="B19" s="226" t="s">
        <v>238</v>
      </c>
      <c r="C19" s="298">
        <f>'Izvori financiranja'!B6</f>
        <v>0</v>
      </c>
    </row>
    <row r="20" spans="1:5" s="38" customFormat="1" ht="19.5" customHeight="1" x14ac:dyDescent="0.15">
      <c r="A20" s="227">
        <v>13</v>
      </c>
      <c r="B20" s="228" t="s">
        <v>22</v>
      </c>
      <c r="C20" s="229" t="e">
        <f>C16</f>
        <v>#DIV/0!</v>
      </c>
    </row>
    <row r="21" spans="1:5" s="38" customFormat="1" ht="35.25" customHeight="1" x14ac:dyDescent="0.15">
      <c r="A21" s="227">
        <v>14</v>
      </c>
      <c r="B21" s="228" t="s">
        <v>23</v>
      </c>
      <c r="C21" s="230" t="e">
        <f>C19*C20</f>
        <v>#DIV/0!</v>
      </c>
    </row>
    <row r="22" spans="1:5" s="38" customFormat="1" ht="24" customHeight="1" x14ac:dyDescent="0.15">
      <c r="A22" s="227">
        <v>15</v>
      </c>
      <c r="B22" s="228" t="s">
        <v>24</v>
      </c>
      <c r="C22" s="229">
        <v>0.85</v>
      </c>
      <c r="D22" s="231"/>
    </row>
    <row r="23" spans="1:5" s="38" customFormat="1" ht="27.75" customHeight="1" thickBot="1" x14ac:dyDescent="0.2">
      <c r="A23" s="232">
        <v>16</v>
      </c>
      <c r="B23" s="233" t="s">
        <v>25</v>
      </c>
      <c r="C23" s="234" t="e">
        <f>C21*C22</f>
        <v>#DIV/0!</v>
      </c>
    </row>
    <row r="24" spans="1:5" ht="15.75" x14ac:dyDescent="0.25">
      <c r="B24" s="235"/>
    </row>
  </sheetData>
  <sheetProtection password="DA28" sheet="1" objects="1" scenarios="1"/>
  <mergeCells count="13">
    <mergeCell ref="A4:A5"/>
    <mergeCell ref="B4:C5"/>
    <mergeCell ref="B8:C8"/>
    <mergeCell ref="B9:C9"/>
    <mergeCell ref="B10:C10"/>
    <mergeCell ref="B2:D2"/>
    <mergeCell ref="D4:D5"/>
    <mergeCell ref="E4:E5"/>
    <mergeCell ref="B14:C14"/>
    <mergeCell ref="B15:C15"/>
    <mergeCell ref="B11:C11"/>
    <mergeCell ref="B12:C12"/>
    <mergeCell ref="B13:C13"/>
  </mergeCells>
  <phoneticPr fontId="9" type="noConversion"/>
  <pageMargins left="0.7" right="0.7" top="0.75" bottom="0.75" header="0.3" footer="0.3"/>
  <pageSetup paperSize="8" orientation="landscape"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2:DK22"/>
  <sheetViews>
    <sheetView zoomScale="120" zoomScaleNormal="120" workbookViewId="0">
      <selection activeCell="C21" sqref="C21"/>
    </sheetView>
  </sheetViews>
  <sheetFormatPr defaultColWidth="9.140625" defaultRowHeight="12.75" x14ac:dyDescent="0.2"/>
  <cols>
    <col min="1" max="1" width="44.28515625" style="89" customWidth="1"/>
    <col min="2" max="2" width="19.7109375" style="89" customWidth="1"/>
    <col min="3" max="3" width="18" style="89" customWidth="1"/>
    <col min="4" max="4" width="14" style="89" bestFit="1" customWidth="1"/>
    <col min="5" max="5" width="12.85546875" style="89" bestFit="1" customWidth="1"/>
    <col min="6" max="8" width="11" style="89" customWidth="1"/>
    <col min="9" max="16384" width="9.140625" style="89"/>
  </cols>
  <sheetData>
    <row r="2" spans="1:115" ht="37.15" customHeight="1" thickBot="1" x14ac:dyDescent="0.25">
      <c r="A2" s="427" t="s">
        <v>194</v>
      </c>
      <c r="B2" s="428"/>
      <c r="C2" s="429"/>
    </row>
    <row r="3" spans="1:115" ht="21.6" customHeight="1" thickTop="1" thickBot="1" x14ac:dyDescent="0.25"/>
    <row r="4" spans="1:115" s="161" customFormat="1" ht="24" customHeight="1" thickTop="1" thickBot="1" x14ac:dyDescent="0.2">
      <c r="A4" s="236" t="s">
        <v>231</v>
      </c>
      <c r="B4" s="236" t="s">
        <v>58</v>
      </c>
      <c r="C4" s="236">
        <v>1</v>
      </c>
      <c r="D4" s="236">
        <v>2</v>
      </c>
      <c r="E4" s="237">
        <v>3</v>
      </c>
      <c r="F4" s="237">
        <v>4</v>
      </c>
      <c r="G4" s="237">
        <v>5</v>
      </c>
      <c r="H4" s="237">
        <v>6</v>
      </c>
    </row>
    <row r="5" spans="1:115" s="161" customFormat="1" ht="15" customHeight="1" thickTop="1" x14ac:dyDescent="0.15">
      <c r="A5" s="238" t="s">
        <v>132</v>
      </c>
      <c r="B5" s="239">
        <f>C5+D5+E5+F5+G5+H5</f>
        <v>0</v>
      </c>
      <c r="C5" s="255"/>
      <c r="D5" s="255"/>
      <c r="E5" s="255"/>
      <c r="F5" s="255"/>
      <c r="G5" s="255"/>
      <c r="H5" s="255"/>
    </row>
    <row r="6" spans="1:115" s="161" customFormat="1" ht="13.15" customHeight="1" x14ac:dyDescent="0.15">
      <c r="A6" s="240" t="s">
        <v>133</v>
      </c>
      <c r="B6" s="241">
        <f>C6+D6+E6+F6+G6+H6</f>
        <v>0</v>
      </c>
      <c r="C6" s="256"/>
      <c r="D6" s="256"/>
      <c r="E6" s="256"/>
      <c r="F6" s="256"/>
      <c r="G6" s="256"/>
      <c r="H6" s="256"/>
    </row>
    <row r="7" spans="1:115" s="161" customFormat="1" ht="13.15" customHeight="1" x14ac:dyDescent="0.15"/>
    <row r="8" spans="1:115" s="161" customFormat="1" ht="13.15" customHeight="1" x14ac:dyDescent="0.15"/>
    <row r="9" spans="1:115" s="161" customFormat="1" ht="13.15" customHeight="1" thickBot="1" x14ac:dyDescent="0.2"/>
    <row r="10" spans="1:115" s="161" customFormat="1" ht="27.6" customHeight="1" thickTop="1" thickBot="1" x14ac:dyDescent="0.2">
      <c r="A10" s="242" t="s">
        <v>134</v>
      </c>
      <c r="B10" s="242" t="s">
        <v>58</v>
      </c>
      <c r="C10" s="242">
        <v>1</v>
      </c>
      <c r="D10" s="242">
        <v>2</v>
      </c>
      <c r="E10" s="242">
        <v>3</v>
      </c>
      <c r="F10" s="242">
        <v>4</v>
      </c>
      <c r="G10" s="242">
        <v>5</v>
      </c>
      <c r="H10" s="242">
        <v>6</v>
      </c>
    </row>
    <row r="11" spans="1:115" s="161" customFormat="1" ht="13.15" customHeight="1" thickTop="1" x14ac:dyDescent="0.15">
      <c r="A11" s="243" t="s">
        <v>49</v>
      </c>
      <c r="B11" s="244" t="e">
        <f>SUM(C11:H11)</f>
        <v>#DIV/0!</v>
      </c>
      <c r="C11" s="239" t="e">
        <f>'EU Doprinos'!$C$16*'EU Doprinos'!$C$22*'Izvori financiranja'!C6</f>
        <v>#DIV/0!</v>
      </c>
      <c r="D11" s="239" t="e">
        <f>'EU Doprinos'!$C$16*'EU Doprinos'!$C$22*'Izvori financiranja'!D6</f>
        <v>#DIV/0!</v>
      </c>
      <c r="E11" s="239" t="e">
        <f>'EU Doprinos'!$C$16*'EU Doprinos'!$C$22*'Izvori financiranja'!E6</f>
        <v>#DIV/0!</v>
      </c>
      <c r="F11" s="239" t="e">
        <f>'EU Doprinos'!$C$16*'EU Doprinos'!$C$22*'Izvori financiranja'!F6</f>
        <v>#DIV/0!</v>
      </c>
      <c r="G11" s="239" t="e">
        <f>'EU Doprinos'!$C$16*'EU Doprinos'!$C$22*'Izvori financiranja'!G6</f>
        <v>#DIV/0!</v>
      </c>
      <c r="H11" s="239" t="e">
        <f>'EU Doprinos'!$C$16*'EU Doprinos'!$C$22*'Izvori financiranja'!H6</f>
        <v>#DIV/0!</v>
      </c>
    </row>
    <row r="12" spans="1:115" s="165" customFormat="1" ht="13.15" customHeight="1" x14ac:dyDescent="0.15">
      <c r="A12" s="52" t="s">
        <v>50</v>
      </c>
      <c r="B12" s="245" t="e">
        <f>SUM(C12:H12)</f>
        <v>#DIV/0!</v>
      </c>
      <c r="C12" s="257" t="e">
        <f>C6-C11</f>
        <v>#DIV/0!</v>
      </c>
      <c r="D12" s="257" t="e">
        <f>D6-D11</f>
        <v>#DIV/0!</v>
      </c>
      <c r="E12" s="257" t="e">
        <f>E6-E11</f>
        <v>#DIV/0!</v>
      </c>
      <c r="F12" s="257"/>
      <c r="G12" s="257"/>
      <c r="H12" s="257"/>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c r="BA12" s="161"/>
      <c r="BB12" s="161"/>
      <c r="BC12" s="161"/>
      <c r="BD12" s="161"/>
      <c r="BE12" s="161"/>
      <c r="BF12" s="161"/>
      <c r="BG12" s="161"/>
      <c r="BH12" s="161"/>
      <c r="BI12" s="161"/>
      <c r="BJ12" s="161"/>
      <c r="BK12" s="161"/>
      <c r="BL12" s="161"/>
      <c r="BM12" s="161"/>
      <c r="BN12" s="161"/>
      <c r="BO12" s="161"/>
      <c r="BP12" s="161"/>
      <c r="BQ12" s="161"/>
      <c r="BR12" s="161"/>
      <c r="BS12" s="161"/>
      <c r="BT12" s="161"/>
      <c r="BU12" s="161"/>
      <c r="BV12" s="161"/>
      <c r="BW12" s="161"/>
      <c r="BX12" s="161"/>
      <c r="BY12" s="161"/>
      <c r="BZ12" s="161"/>
      <c r="CA12" s="161"/>
      <c r="CB12" s="161"/>
      <c r="CC12" s="161"/>
      <c r="CD12" s="161"/>
      <c r="CE12" s="161"/>
      <c r="CF12" s="161"/>
      <c r="CG12" s="161"/>
      <c r="CH12" s="161"/>
      <c r="CI12" s="161"/>
      <c r="CJ12" s="161"/>
      <c r="CK12" s="161"/>
      <c r="CL12" s="161"/>
      <c r="CM12" s="161"/>
      <c r="CN12" s="161"/>
      <c r="CO12" s="161"/>
      <c r="CP12" s="161"/>
      <c r="CQ12" s="161"/>
      <c r="CR12" s="161"/>
      <c r="CS12" s="161"/>
      <c r="CT12" s="161"/>
      <c r="CU12" s="161"/>
      <c r="CV12" s="161"/>
      <c r="CW12" s="161"/>
      <c r="CX12" s="161"/>
      <c r="CY12" s="161"/>
      <c r="CZ12" s="161"/>
      <c r="DA12" s="161"/>
      <c r="DB12" s="161"/>
      <c r="DC12" s="161"/>
      <c r="DD12" s="161"/>
      <c r="DE12" s="161"/>
      <c r="DF12" s="161"/>
      <c r="DG12" s="161"/>
      <c r="DH12" s="161"/>
      <c r="DI12" s="161"/>
      <c r="DJ12" s="161"/>
      <c r="DK12" s="161"/>
    </row>
    <row r="13" spans="1:115" s="161" customFormat="1" ht="13.15" customHeight="1" x14ac:dyDescent="0.15">
      <c r="A13" s="52" t="s">
        <v>152</v>
      </c>
      <c r="B13" s="245">
        <f>SUM(C13:H13)</f>
        <v>0</v>
      </c>
      <c r="C13" s="258"/>
      <c r="D13" s="258"/>
      <c r="E13" s="258"/>
      <c r="F13" s="258"/>
      <c r="G13" s="258"/>
      <c r="H13" s="258"/>
    </row>
    <row r="14" spans="1:115" s="161" customFormat="1" ht="13.15" customHeight="1" x14ac:dyDescent="0.15">
      <c r="A14" s="246" t="s">
        <v>58</v>
      </c>
      <c r="B14" s="247" t="e">
        <f>SUM(C14:H14)</f>
        <v>#DIV/0!</v>
      </c>
      <c r="C14" s="248" t="e">
        <f t="shared" ref="C14:H14" si="0">SUM(C11:C13)</f>
        <v>#DIV/0!</v>
      </c>
      <c r="D14" s="248" t="e">
        <f t="shared" si="0"/>
        <v>#DIV/0!</v>
      </c>
      <c r="E14" s="248" t="e">
        <f t="shared" si="0"/>
        <v>#DIV/0!</v>
      </c>
      <c r="F14" s="248" t="e">
        <f t="shared" si="0"/>
        <v>#DIV/0!</v>
      </c>
      <c r="G14" s="248" t="e">
        <f t="shared" si="0"/>
        <v>#DIV/0!</v>
      </c>
      <c r="H14" s="248" t="e">
        <f t="shared" si="0"/>
        <v>#DIV/0!</v>
      </c>
    </row>
    <row r="15" spans="1:115" x14ac:dyDescent="0.2">
      <c r="C15" s="249"/>
      <c r="D15" s="249"/>
      <c r="E15" s="249"/>
    </row>
    <row r="16" spans="1:115" ht="13.5" thickBot="1" x14ac:dyDescent="0.25">
      <c r="C16" s="250"/>
      <c r="D16" s="250"/>
      <c r="E16" s="250"/>
    </row>
    <row r="17" spans="1:11" ht="14.25" customHeight="1" thickTop="1" thickBot="1" x14ac:dyDescent="0.25">
      <c r="A17" s="251" t="s">
        <v>230</v>
      </c>
      <c r="B17" s="252"/>
      <c r="C17" s="252"/>
      <c r="D17" s="252"/>
      <c r="E17" s="253"/>
      <c r="F17" s="252"/>
      <c r="G17" s="252"/>
      <c r="H17" s="252"/>
      <c r="I17" s="252"/>
      <c r="J17" s="252"/>
      <c r="K17" s="252"/>
    </row>
    <row r="18" spans="1:11" ht="13.5" thickTop="1" x14ac:dyDescent="0.2">
      <c r="B18" s="254"/>
    </row>
    <row r="19" spans="1:11" x14ac:dyDescent="0.2">
      <c r="B19" s="254"/>
    </row>
    <row r="22" spans="1:11" x14ac:dyDescent="0.2">
      <c r="D22" s="254"/>
    </row>
  </sheetData>
  <sheetProtection password="DA28" sheet="1" objects="1" scenarios="1"/>
  <mergeCells count="1">
    <mergeCell ref="A2:C2"/>
  </mergeCells>
  <phoneticPr fontId="0" type="noConversion"/>
  <pageMargins left="0.74803149606299213" right="0.74803149606299213" top="0.98425196850393704" bottom="0.98425196850393704" header="0.51181102362204722" footer="0.51181102362204722"/>
  <pageSetup paperSize="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M29"/>
  <sheetViews>
    <sheetView zoomScale="110" zoomScaleNormal="110" workbookViewId="0">
      <pane ySplit="1" topLeftCell="A2" activePane="bottomLeft" state="frozen"/>
      <selection activeCell="H24" sqref="H24"/>
      <selection pane="bottomLeft" activeCell="H6" sqref="H6"/>
    </sheetView>
  </sheetViews>
  <sheetFormatPr defaultColWidth="9.140625" defaultRowHeight="12" x14ac:dyDescent="0.2"/>
  <cols>
    <col min="1" max="1" width="37.7109375" style="259" customWidth="1"/>
    <col min="2" max="31" width="12.42578125" style="259" customWidth="1"/>
    <col min="32" max="16384" width="9.140625" style="259"/>
  </cols>
  <sheetData>
    <row r="1" spans="1:247" ht="12.75" thickBot="1" x14ac:dyDescent="0.25"/>
    <row r="2" spans="1:247" ht="27" customHeight="1" thickTop="1" thickBot="1" x14ac:dyDescent="0.25">
      <c r="A2" s="430" t="s">
        <v>135</v>
      </c>
      <c r="B2" s="431"/>
      <c r="C2" s="431"/>
      <c r="D2" s="432"/>
    </row>
    <row r="3" spans="1:247" s="89" customFormat="1" ht="15.6" customHeight="1" thickTop="1" thickBot="1" x14ac:dyDescent="0.25"/>
    <row r="4" spans="1:247" ht="9.6" customHeight="1" thickTop="1" x14ac:dyDescent="0.2">
      <c r="A4" s="433" t="s">
        <v>195</v>
      </c>
      <c r="B4" s="434"/>
      <c r="C4" s="434"/>
      <c r="D4" s="435"/>
    </row>
    <row r="5" spans="1:247" ht="9.6" customHeight="1" x14ac:dyDescent="0.2">
      <c r="A5" s="436"/>
      <c r="B5" s="437"/>
      <c r="C5" s="437"/>
      <c r="D5" s="438"/>
    </row>
    <row r="6" spans="1:247" ht="9.6" customHeight="1" x14ac:dyDescent="0.2">
      <c r="A6" s="436"/>
      <c r="B6" s="437"/>
      <c r="C6" s="437"/>
      <c r="D6" s="438"/>
    </row>
    <row r="7" spans="1:247" ht="68.45" customHeight="1" thickBot="1" x14ac:dyDescent="0.25">
      <c r="A7" s="439"/>
      <c r="B7" s="440"/>
      <c r="C7" s="440"/>
      <c r="D7" s="441"/>
    </row>
    <row r="8" spans="1:247" ht="26.45" customHeight="1" thickTop="1" x14ac:dyDescent="0.2"/>
    <row r="9" spans="1:247" s="38" customFormat="1" ht="28.9" customHeight="1" x14ac:dyDescent="0.15">
      <c r="A9" s="54" t="s">
        <v>0</v>
      </c>
      <c r="B9" s="55">
        <v>1</v>
      </c>
      <c r="C9" s="55">
        <v>2</v>
      </c>
      <c r="D9" s="55">
        <v>3</v>
      </c>
      <c r="E9" s="55">
        <v>4</v>
      </c>
      <c r="F9" s="55">
        <v>5</v>
      </c>
      <c r="G9" s="55">
        <v>6</v>
      </c>
      <c r="H9" s="55">
        <v>7</v>
      </c>
      <c r="I9" s="55">
        <v>8</v>
      </c>
      <c r="J9" s="55">
        <v>9</v>
      </c>
      <c r="K9" s="55">
        <v>10</v>
      </c>
      <c r="L9" s="55">
        <v>11</v>
      </c>
      <c r="M9" s="55">
        <v>12</v>
      </c>
      <c r="N9" s="55">
        <v>13</v>
      </c>
      <c r="O9" s="55">
        <v>14</v>
      </c>
      <c r="P9" s="55">
        <v>15</v>
      </c>
      <c r="Q9" s="55">
        <v>16</v>
      </c>
      <c r="R9" s="55">
        <v>17</v>
      </c>
      <c r="S9" s="55">
        <v>18</v>
      </c>
      <c r="T9" s="55">
        <v>19</v>
      </c>
      <c r="U9" s="55">
        <v>20</v>
      </c>
      <c r="V9" s="55">
        <v>21</v>
      </c>
      <c r="W9" s="55">
        <v>22</v>
      </c>
      <c r="X9" s="55">
        <v>23</v>
      </c>
      <c r="Y9" s="55">
        <v>24</v>
      </c>
      <c r="Z9" s="55">
        <v>25</v>
      </c>
      <c r="AA9" s="55">
        <v>26</v>
      </c>
      <c r="AB9" s="55">
        <v>27</v>
      </c>
      <c r="AC9" s="55">
        <v>28</v>
      </c>
      <c r="AD9" s="55">
        <v>29</v>
      </c>
      <c r="AE9" s="55">
        <v>30</v>
      </c>
    </row>
    <row r="10" spans="1:247" s="39" customFormat="1" ht="15.6" customHeight="1" x14ac:dyDescent="0.15">
      <c r="A10" s="32" t="s">
        <v>54</v>
      </c>
      <c r="B10" s="31">
        <f>FNPVC!C7</f>
        <v>0</v>
      </c>
      <c r="C10" s="31">
        <f>FNPVC!D7</f>
        <v>0</v>
      </c>
      <c r="D10" s="31">
        <f>FNPVC!E7</f>
        <v>0</v>
      </c>
      <c r="E10" s="31">
        <f>FNPVC!F7</f>
        <v>0</v>
      </c>
      <c r="F10" s="31">
        <f>FNPVC!G7</f>
        <v>0</v>
      </c>
      <c r="G10" s="31">
        <f>FNPVC!H7</f>
        <v>0</v>
      </c>
      <c r="H10" s="31">
        <f>FNPVC!I7</f>
        <v>0</v>
      </c>
      <c r="I10" s="31">
        <f>FNPVC!J7</f>
        <v>0</v>
      </c>
      <c r="J10" s="31">
        <f>FNPVC!K7</f>
        <v>0</v>
      </c>
      <c r="K10" s="31">
        <f>FNPVC!L7</f>
        <v>0</v>
      </c>
      <c r="L10" s="31">
        <f>FNPVC!M7</f>
        <v>0</v>
      </c>
      <c r="M10" s="31">
        <f>FNPVC!N7</f>
        <v>0</v>
      </c>
      <c r="N10" s="31">
        <f>FNPVC!O7</f>
        <v>0</v>
      </c>
      <c r="O10" s="31">
        <f>FNPVC!P7</f>
        <v>0</v>
      </c>
      <c r="P10" s="31">
        <f>FNPVC!Q7</f>
        <v>0</v>
      </c>
      <c r="Q10" s="31">
        <f>FNPVC!R7</f>
        <v>0</v>
      </c>
      <c r="R10" s="31">
        <f>FNPVC!S7</f>
        <v>0</v>
      </c>
      <c r="S10" s="31">
        <f>FNPVC!T7</f>
        <v>0</v>
      </c>
      <c r="T10" s="31">
        <f>FNPVC!U7</f>
        <v>0</v>
      </c>
      <c r="U10" s="31">
        <f>FNPVC!V7</f>
        <v>0</v>
      </c>
      <c r="V10" s="31">
        <f>FNPVC!W7</f>
        <v>0</v>
      </c>
      <c r="W10" s="31">
        <f>FNPVC!X7</f>
        <v>0</v>
      </c>
      <c r="X10" s="31">
        <f>FNPVC!Y7</f>
        <v>0</v>
      </c>
      <c r="Y10" s="31">
        <f>FNPVC!Z7</f>
        <v>0</v>
      </c>
      <c r="Z10" s="31">
        <f>FNPVC!AA7</f>
        <v>0</v>
      </c>
      <c r="AA10" s="31">
        <f>FNPVC!AB7</f>
        <v>0</v>
      </c>
      <c r="AB10" s="31">
        <f>FNPVC!AC7</f>
        <v>0</v>
      </c>
      <c r="AC10" s="31">
        <f>FNPVC!AD7</f>
        <v>0</v>
      </c>
      <c r="AD10" s="31">
        <f>FNPVC!AE7</f>
        <v>0</v>
      </c>
      <c r="AE10" s="31">
        <f>FNPVC!AF7</f>
        <v>0</v>
      </c>
      <c r="AH10" s="38"/>
      <c r="AI10" s="38"/>
      <c r="AJ10" s="38"/>
      <c r="AK10" s="38"/>
      <c r="AL10" s="38"/>
      <c r="AM10" s="38"/>
      <c r="AN10" s="38"/>
      <c r="AO10" s="38"/>
      <c r="AP10" s="38"/>
    </row>
    <row r="11" spans="1:247" s="39" customFormat="1" ht="15.6" customHeight="1" x14ac:dyDescent="0.15">
      <c r="A11" s="32" t="s">
        <v>156</v>
      </c>
      <c r="B11" s="71"/>
      <c r="C11" s="71"/>
      <c r="D11" s="71"/>
      <c r="E11" s="71">
        <v>0</v>
      </c>
      <c r="F11" s="71">
        <v>0</v>
      </c>
      <c r="G11" s="71">
        <v>0</v>
      </c>
      <c r="H11" s="71">
        <v>0</v>
      </c>
      <c r="I11" s="71">
        <v>0</v>
      </c>
      <c r="J11" s="71">
        <v>0</v>
      </c>
      <c r="K11" s="71">
        <v>0</v>
      </c>
      <c r="L11" s="71">
        <v>0</v>
      </c>
      <c r="M11" s="71">
        <v>0</v>
      </c>
      <c r="N11" s="71">
        <v>0</v>
      </c>
      <c r="O11" s="71">
        <v>0</v>
      </c>
      <c r="P11" s="71">
        <v>0</v>
      </c>
      <c r="Q11" s="71">
        <v>0</v>
      </c>
      <c r="R11" s="71">
        <v>0</v>
      </c>
      <c r="S11" s="71">
        <v>0</v>
      </c>
      <c r="T11" s="71">
        <v>0</v>
      </c>
      <c r="U11" s="71">
        <v>0</v>
      </c>
      <c r="V11" s="71">
        <v>0</v>
      </c>
      <c r="W11" s="71">
        <v>0</v>
      </c>
      <c r="X11" s="71">
        <v>0</v>
      </c>
      <c r="Y11" s="71">
        <v>0</v>
      </c>
      <c r="Z11" s="71">
        <v>0</v>
      </c>
      <c r="AA11" s="71">
        <v>0</v>
      </c>
      <c r="AB11" s="71">
        <v>0</v>
      </c>
      <c r="AC11" s="71">
        <v>0</v>
      </c>
      <c r="AD11" s="71">
        <v>0</v>
      </c>
      <c r="AE11" s="71">
        <v>0</v>
      </c>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row>
    <row r="12" spans="1:247" s="39" customFormat="1" ht="15.6" customHeight="1" x14ac:dyDescent="0.15">
      <c r="A12" s="32" t="str">
        <f>'Izvori financiranja'!A11</f>
        <v>Doprinos zajednice</v>
      </c>
      <c r="B12" s="31" t="e">
        <f>'Izvori financiranja'!C11</f>
        <v>#DIV/0!</v>
      </c>
      <c r="C12" s="31" t="e">
        <f>'Izvori financiranja'!D11</f>
        <v>#DIV/0!</v>
      </c>
      <c r="D12" s="31" t="e">
        <f>'Izvori financiranja'!E11</f>
        <v>#DIV/0!</v>
      </c>
      <c r="E12" s="31" t="e">
        <f>'Izvori financiranja'!F11</f>
        <v>#DIV/0!</v>
      </c>
      <c r="F12" s="31" t="e">
        <f>'Izvori financiranja'!G11</f>
        <v>#DIV/0!</v>
      </c>
      <c r="G12" s="31" t="e">
        <f>'Izvori financiranja'!H11</f>
        <v>#DIV/0!</v>
      </c>
      <c r="H12" s="31"/>
      <c r="I12" s="31"/>
      <c r="J12" s="31"/>
      <c r="K12" s="31"/>
      <c r="L12" s="31"/>
      <c r="M12" s="31"/>
      <c r="N12" s="31"/>
      <c r="O12" s="31"/>
      <c r="P12" s="31"/>
      <c r="Q12" s="31"/>
      <c r="R12" s="31"/>
      <c r="S12" s="31"/>
      <c r="T12" s="31"/>
      <c r="U12" s="31"/>
      <c r="V12" s="31"/>
      <c r="W12" s="31"/>
      <c r="X12" s="31"/>
      <c r="Y12" s="31"/>
      <c r="Z12" s="31"/>
      <c r="AA12" s="31"/>
      <c r="AB12" s="31"/>
      <c r="AC12" s="31"/>
      <c r="AD12" s="31"/>
      <c r="AE12" s="31"/>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c r="CK12" s="38"/>
      <c r="CL12" s="38"/>
      <c r="CM12" s="38"/>
      <c r="CN12" s="38"/>
      <c r="CO12" s="38"/>
      <c r="CP12" s="38"/>
      <c r="CQ12" s="38"/>
      <c r="CR12" s="38"/>
      <c r="CS12" s="38"/>
      <c r="CT12" s="38"/>
      <c r="CU12" s="38"/>
      <c r="CV12" s="38"/>
      <c r="CW12" s="38"/>
      <c r="CX12" s="38"/>
      <c r="CY12" s="38"/>
      <c r="CZ12" s="38"/>
      <c r="DA12" s="38"/>
      <c r="DB12" s="38"/>
      <c r="DC12" s="38"/>
      <c r="DD12" s="38"/>
      <c r="DE12" s="38"/>
      <c r="DF12" s="38"/>
      <c r="DG12" s="38"/>
      <c r="DH12" s="38"/>
      <c r="DI12" s="38"/>
      <c r="DJ12" s="38"/>
      <c r="DK12" s="38"/>
      <c r="DL12" s="38"/>
      <c r="DM12" s="38"/>
      <c r="DN12" s="38"/>
      <c r="DO12" s="38"/>
      <c r="DP12" s="38"/>
      <c r="DQ12" s="38"/>
      <c r="DR12" s="38"/>
      <c r="DS12" s="38"/>
      <c r="DT12" s="38"/>
      <c r="DU12" s="38"/>
      <c r="DV12" s="38"/>
      <c r="DW12" s="38"/>
      <c r="DX12" s="38"/>
      <c r="DY12" s="38"/>
      <c r="DZ12" s="38"/>
      <c r="EA12" s="38"/>
      <c r="EB12" s="38"/>
      <c r="EC12" s="38"/>
      <c r="ED12" s="38"/>
      <c r="EE12" s="38"/>
      <c r="EF12" s="38"/>
      <c r="EG12" s="38"/>
      <c r="EH12" s="38"/>
      <c r="EI12" s="38"/>
      <c r="EJ12" s="38"/>
      <c r="EK12" s="38"/>
      <c r="EL12" s="38"/>
      <c r="EM12" s="38"/>
      <c r="EN12" s="38"/>
      <c r="EO12" s="38"/>
      <c r="EP12" s="38"/>
      <c r="EQ12" s="38"/>
      <c r="ER12" s="38"/>
      <c r="ES12" s="38"/>
      <c r="ET12" s="38"/>
      <c r="EU12" s="38"/>
      <c r="EV12" s="38"/>
      <c r="EW12" s="38"/>
      <c r="EX12" s="38"/>
      <c r="EY12" s="38"/>
      <c r="EZ12" s="38"/>
      <c r="FA12" s="38"/>
      <c r="FB12" s="38"/>
      <c r="FC12" s="38"/>
      <c r="FD12" s="38"/>
      <c r="FE12" s="38"/>
      <c r="FF12" s="38"/>
      <c r="FG12" s="38"/>
      <c r="FH12" s="38"/>
      <c r="FI12" s="38"/>
      <c r="FJ12" s="38"/>
      <c r="FK12" s="38"/>
      <c r="FL12" s="38"/>
      <c r="FM12" s="38"/>
      <c r="FN12" s="38"/>
      <c r="FO12" s="38"/>
      <c r="FP12" s="38"/>
      <c r="FQ12" s="38"/>
      <c r="FR12" s="38"/>
      <c r="FS12" s="38"/>
      <c r="FT12" s="38"/>
      <c r="FU12" s="38"/>
      <c r="FV12" s="38"/>
      <c r="FW12" s="38"/>
      <c r="FX12" s="38"/>
      <c r="FY12" s="38"/>
      <c r="FZ12" s="38"/>
      <c r="GA12" s="38"/>
      <c r="GB12" s="38"/>
      <c r="GC12" s="38"/>
      <c r="GD12" s="38"/>
      <c r="GE12" s="38"/>
      <c r="GF12" s="38"/>
      <c r="GG12" s="38"/>
      <c r="GH12" s="38"/>
      <c r="GI12" s="38"/>
      <c r="GJ12" s="38"/>
      <c r="GK12" s="38"/>
      <c r="GL12" s="38"/>
      <c r="GM12" s="38"/>
      <c r="GN12" s="38"/>
      <c r="GO12" s="38"/>
      <c r="GP12" s="38"/>
      <c r="GQ12" s="38"/>
      <c r="GR12" s="38"/>
      <c r="GS12" s="38"/>
      <c r="GT12" s="38"/>
      <c r="GU12" s="38"/>
      <c r="GV12" s="38"/>
      <c r="GW12" s="38"/>
      <c r="GX12" s="38"/>
      <c r="GY12" s="38"/>
      <c r="GZ12" s="38"/>
      <c r="HA12" s="38"/>
      <c r="HB12" s="38"/>
      <c r="HC12" s="38"/>
      <c r="HD12" s="38"/>
      <c r="HE12" s="38"/>
      <c r="HF12" s="38"/>
      <c r="HG12" s="38"/>
      <c r="HH12" s="38"/>
      <c r="HI12" s="38"/>
      <c r="HJ12" s="38"/>
      <c r="HK12" s="38"/>
      <c r="HL12" s="38"/>
      <c r="HM12" s="38"/>
      <c r="HN12" s="38"/>
      <c r="HO12" s="38"/>
      <c r="HP12" s="38"/>
      <c r="HQ12" s="38"/>
      <c r="HR12" s="38"/>
      <c r="HS12" s="38"/>
      <c r="HT12" s="38"/>
      <c r="HU12" s="38"/>
      <c r="HV12" s="38"/>
      <c r="HW12" s="38"/>
      <c r="HX12" s="38"/>
      <c r="HY12" s="38"/>
      <c r="HZ12" s="38"/>
      <c r="IA12" s="38"/>
      <c r="IB12" s="38"/>
      <c r="IC12" s="38"/>
      <c r="ID12" s="38"/>
      <c r="IE12" s="38"/>
      <c r="IF12" s="38"/>
      <c r="IG12" s="38"/>
      <c r="IH12" s="38"/>
      <c r="II12" s="38"/>
      <c r="IJ12" s="38"/>
      <c r="IK12" s="38"/>
      <c r="IL12" s="38"/>
      <c r="IM12" s="38"/>
    </row>
    <row r="13" spans="1:247" s="44" customFormat="1" ht="15.6" customHeight="1" x14ac:dyDescent="0.15">
      <c r="A13" s="33" t="str">
        <f>'Izvori financiranja'!A12</f>
        <v>Javni doprinos</v>
      </c>
      <c r="B13" s="31" t="e">
        <f>'Izvori financiranja'!C12</f>
        <v>#DIV/0!</v>
      </c>
      <c r="C13" s="31" t="e">
        <f>'Izvori financiranja'!D12</f>
        <v>#DIV/0!</v>
      </c>
      <c r="D13" s="31" t="e">
        <f>'Izvori financiranja'!E12</f>
        <v>#DIV/0!</v>
      </c>
      <c r="E13" s="31">
        <f>'Izvori financiranja'!F12</f>
        <v>0</v>
      </c>
      <c r="F13" s="31">
        <f>'Izvori financiranja'!G12</f>
        <v>0</v>
      </c>
      <c r="G13" s="31">
        <f>'Izvori financiranja'!H12</f>
        <v>0</v>
      </c>
      <c r="H13" s="31"/>
      <c r="I13" s="31"/>
      <c r="J13" s="31"/>
      <c r="K13" s="31"/>
      <c r="L13" s="31"/>
      <c r="M13" s="31"/>
      <c r="N13" s="31"/>
      <c r="O13" s="31"/>
      <c r="P13" s="31"/>
      <c r="Q13" s="31"/>
      <c r="R13" s="31"/>
      <c r="S13" s="31"/>
      <c r="T13" s="31"/>
      <c r="U13" s="31"/>
      <c r="V13" s="31"/>
      <c r="W13" s="31"/>
      <c r="X13" s="31"/>
      <c r="Y13" s="31"/>
      <c r="Z13" s="31"/>
      <c r="AA13" s="31"/>
      <c r="AB13" s="31"/>
      <c r="AC13" s="31"/>
      <c r="AD13" s="31"/>
      <c r="AE13" s="31"/>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row>
    <row r="14" spans="1:247" s="44" customFormat="1" ht="15.6" customHeight="1" x14ac:dyDescent="0.15">
      <c r="A14" s="33" t="str">
        <f>'Izvori financiranja'!A13</f>
        <v>Zajam</v>
      </c>
      <c r="B14" s="31">
        <f>'Izvori financiranja'!C13</f>
        <v>0</v>
      </c>
      <c r="C14" s="31">
        <f>'Izvori financiranja'!D13</f>
        <v>0</v>
      </c>
      <c r="D14" s="31">
        <f>'Izvori financiranja'!E13</f>
        <v>0</v>
      </c>
      <c r="E14" s="31">
        <f>'Izvori financiranja'!F13</f>
        <v>0</v>
      </c>
      <c r="F14" s="31">
        <f>'Izvori financiranja'!G13</f>
        <v>0</v>
      </c>
      <c r="G14" s="31">
        <f>'Izvori financiranja'!H13</f>
        <v>0</v>
      </c>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9"/>
      <c r="AG14" s="39"/>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row>
    <row r="15" spans="1:247" s="40" customFormat="1" ht="19.149999999999999" customHeight="1" x14ac:dyDescent="0.15">
      <c r="A15" s="35" t="s">
        <v>53</v>
      </c>
      <c r="B15" s="34" t="e">
        <f t="shared" ref="B15:AE15" si="0">SUM(B10:B14)</f>
        <v>#DIV/0!</v>
      </c>
      <c r="C15" s="34" t="e">
        <f t="shared" si="0"/>
        <v>#DIV/0!</v>
      </c>
      <c r="D15" s="34" t="e">
        <f t="shared" si="0"/>
        <v>#DIV/0!</v>
      </c>
      <c r="E15" s="34" t="e">
        <f t="shared" si="0"/>
        <v>#DIV/0!</v>
      </c>
      <c r="F15" s="34" t="e">
        <f t="shared" si="0"/>
        <v>#DIV/0!</v>
      </c>
      <c r="G15" s="34" t="e">
        <f t="shared" si="0"/>
        <v>#DIV/0!</v>
      </c>
      <c r="H15" s="34">
        <f t="shared" si="0"/>
        <v>0</v>
      </c>
      <c r="I15" s="34">
        <f t="shared" si="0"/>
        <v>0</v>
      </c>
      <c r="J15" s="34">
        <f t="shared" si="0"/>
        <v>0</v>
      </c>
      <c r="K15" s="34">
        <f t="shared" si="0"/>
        <v>0</v>
      </c>
      <c r="L15" s="34">
        <f t="shared" si="0"/>
        <v>0</v>
      </c>
      <c r="M15" s="34">
        <f t="shared" si="0"/>
        <v>0</v>
      </c>
      <c r="N15" s="34">
        <f t="shared" si="0"/>
        <v>0</v>
      </c>
      <c r="O15" s="34">
        <f t="shared" si="0"/>
        <v>0</v>
      </c>
      <c r="P15" s="34">
        <f t="shared" si="0"/>
        <v>0</v>
      </c>
      <c r="Q15" s="34">
        <f t="shared" si="0"/>
        <v>0</v>
      </c>
      <c r="R15" s="34">
        <f t="shared" si="0"/>
        <v>0</v>
      </c>
      <c r="S15" s="34">
        <f t="shared" si="0"/>
        <v>0</v>
      </c>
      <c r="T15" s="34">
        <f t="shared" si="0"/>
        <v>0</v>
      </c>
      <c r="U15" s="34">
        <f t="shared" si="0"/>
        <v>0</v>
      </c>
      <c r="V15" s="34">
        <f t="shared" si="0"/>
        <v>0</v>
      </c>
      <c r="W15" s="34">
        <f t="shared" si="0"/>
        <v>0</v>
      </c>
      <c r="X15" s="34">
        <f t="shared" si="0"/>
        <v>0</v>
      </c>
      <c r="Y15" s="34">
        <f t="shared" si="0"/>
        <v>0</v>
      </c>
      <c r="Z15" s="34">
        <f t="shared" si="0"/>
        <v>0</v>
      </c>
      <c r="AA15" s="34">
        <f t="shared" si="0"/>
        <v>0</v>
      </c>
      <c r="AB15" s="34">
        <f t="shared" si="0"/>
        <v>0</v>
      </c>
      <c r="AC15" s="34">
        <f t="shared" si="0"/>
        <v>0</v>
      </c>
      <c r="AD15" s="34">
        <f t="shared" si="0"/>
        <v>0</v>
      </c>
      <c r="AE15" s="34">
        <f t="shared" si="0"/>
        <v>0</v>
      </c>
      <c r="AF15" s="39"/>
      <c r="AG15" s="39"/>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row>
    <row r="16" spans="1:247" s="39" customFormat="1" ht="15.6" customHeight="1" x14ac:dyDescent="0.15">
      <c r="A16" s="33" t="s">
        <v>45</v>
      </c>
      <c r="B16" s="78">
        <f>FNPVC!C10</f>
        <v>0</v>
      </c>
      <c r="C16" s="78">
        <f>FNPVC!D10</f>
        <v>0</v>
      </c>
      <c r="D16" s="78">
        <f>FNPVC!E10</f>
        <v>0</v>
      </c>
      <c r="E16" s="78">
        <f>FNPVC!F10</f>
        <v>0</v>
      </c>
      <c r="F16" s="78">
        <f>FNPVC!G10</f>
        <v>0</v>
      </c>
      <c r="G16" s="78">
        <f>FNPVC!H10</f>
        <v>0</v>
      </c>
      <c r="H16" s="78">
        <f>FNPVC!I10</f>
        <v>0</v>
      </c>
      <c r="I16" s="78">
        <f>FNPVC!J10</f>
        <v>0</v>
      </c>
      <c r="J16" s="78">
        <f>FNPVC!K10</f>
        <v>0</v>
      </c>
      <c r="K16" s="78">
        <f>FNPVC!L10</f>
        <v>0</v>
      </c>
      <c r="L16" s="78">
        <f>FNPVC!M10</f>
        <v>0</v>
      </c>
      <c r="M16" s="78">
        <f>FNPVC!N10</f>
        <v>0</v>
      </c>
      <c r="N16" s="78">
        <f>FNPVC!O10</f>
        <v>0</v>
      </c>
      <c r="O16" s="78">
        <f>FNPVC!P10</f>
        <v>0</v>
      </c>
      <c r="P16" s="78">
        <f>FNPVC!Q10</f>
        <v>0</v>
      </c>
      <c r="Q16" s="78">
        <f>FNPVC!R10</f>
        <v>0</v>
      </c>
      <c r="R16" s="78">
        <f>FNPVC!S10</f>
        <v>0</v>
      </c>
      <c r="S16" s="78">
        <f>FNPVC!T10</f>
        <v>0</v>
      </c>
      <c r="T16" s="78">
        <f>FNPVC!U10</f>
        <v>0</v>
      </c>
      <c r="U16" s="78">
        <f>FNPVC!V10</f>
        <v>0</v>
      </c>
      <c r="V16" s="78">
        <f>FNPVC!W10</f>
        <v>0</v>
      </c>
      <c r="W16" s="78">
        <f>FNPVC!X10</f>
        <v>0</v>
      </c>
      <c r="X16" s="78">
        <f>FNPVC!Y10</f>
        <v>0</v>
      </c>
      <c r="Y16" s="78">
        <f>FNPVC!Z10</f>
        <v>0</v>
      </c>
      <c r="Z16" s="78">
        <f>FNPVC!AA10</f>
        <v>0</v>
      </c>
      <c r="AA16" s="78">
        <f>FNPVC!AB10</f>
        <v>0</v>
      </c>
      <c r="AB16" s="78">
        <f>FNPVC!AC10</f>
        <v>0</v>
      </c>
      <c r="AC16" s="78">
        <f>FNPVC!AD10</f>
        <v>0</v>
      </c>
      <c r="AD16" s="78">
        <f>FNPVC!AE10</f>
        <v>0</v>
      </c>
      <c r="AE16" s="78">
        <f>FNPVC!AF10</f>
        <v>0</v>
      </c>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row>
    <row r="17" spans="1:247" s="39" customFormat="1" ht="15.6" customHeight="1" x14ac:dyDescent="0.15">
      <c r="A17" s="33" t="str">
        <f>FNPVC!A11</f>
        <v>Troškovi zamjene opreme</v>
      </c>
      <c r="B17" s="31">
        <f>FNPVC!C11</f>
        <v>0</v>
      </c>
      <c r="C17" s="31">
        <f>FNPVC!D11</f>
        <v>0</v>
      </c>
      <c r="D17" s="31">
        <f>FNPVC!E11</f>
        <v>0</v>
      </c>
      <c r="E17" s="31">
        <f>FNPVC!F11</f>
        <v>0</v>
      </c>
      <c r="F17" s="31">
        <f>FNPVC!G11</f>
        <v>0</v>
      </c>
      <c r="G17" s="31">
        <f>FNPVC!H11</f>
        <v>0</v>
      </c>
      <c r="H17" s="31">
        <f>FNPVC!I11</f>
        <v>0</v>
      </c>
      <c r="I17" s="31">
        <f>FNPVC!J11</f>
        <v>0</v>
      </c>
      <c r="J17" s="31">
        <f>FNPVC!K11</f>
        <v>0</v>
      </c>
      <c r="K17" s="31">
        <f>FNPVC!L11</f>
        <v>0</v>
      </c>
      <c r="L17" s="31">
        <f>FNPVC!M11</f>
        <v>0</v>
      </c>
      <c r="M17" s="31">
        <f>FNPVC!N11</f>
        <v>0</v>
      </c>
      <c r="N17" s="31">
        <f>FNPVC!O11</f>
        <v>0</v>
      </c>
      <c r="O17" s="31">
        <f>FNPVC!P11</f>
        <v>0</v>
      </c>
      <c r="P17" s="31">
        <f>FNPVC!Q11</f>
        <v>0</v>
      </c>
      <c r="Q17" s="31">
        <f>FNPVC!R11</f>
        <v>0</v>
      </c>
      <c r="R17" s="31">
        <f>FNPVC!S11</f>
        <v>0</v>
      </c>
      <c r="S17" s="31">
        <f>FNPVC!T11</f>
        <v>0</v>
      </c>
      <c r="T17" s="31">
        <f>FNPVC!U11</f>
        <v>0</v>
      </c>
      <c r="U17" s="31">
        <f>FNPVC!V11</f>
        <v>0</v>
      </c>
      <c r="V17" s="31">
        <f>FNPVC!W11</f>
        <v>0</v>
      </c>
      <c r="W17" s="31">
        <f>FNPVC!X11</f>
        <v>0</v>
      </c>
      <c r="X17" s="31">
        <f>FNPVC!Y11</f>
        <v>0</v>
      </c>
      <c r="Y17" s="31">
        <f>FNPVC!Z11</f>
        <v>0</v>
      </c>
      <c r="Z17" s="31">
        <f>FNPVC!AA11</f>
        <v>0</v>
      </c>
      <c r="AA17" s="31">
        <f>FNPVC!AB11</f>
        <v>0</v>
      </c>
      <c r="AB17" s="31">
        <f>FNPVC!AC11</f>
        <v>0</v>
      </c>
      <c r="AC17" s="31">
        <f>FNPVC!AD11</f>
        <v>0</v>
      </c>
      <c r="AD17" s="31">
        <f>FNPVC!AE11</f>
        <v>0</v>
      </c>
      <c r="AE17" s="31">
        <f>FNPVC!AF11</f>
        <v>0</v>
      </c>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row>
    <row r="18" spans="1:247" s="39" customFormat="1" ht="15.6" customHeight="1" x14ac:dyDescent="0.15">
      <c r="A18" s="33" t="s">
        <v>55</v>
      </c>
      <c r="B18" s="71"/>
      <c r="C18" s="71"/>
      <c r="D18" s="71"/>
      <c r="E18" s="71"/>
      <c r="F18" s="71"/>
      <c r="G18" s="71"/>
      <c r="H18" s="71"/>
      <c r="I18" s="71"/>
      <c r="J18" s="71"/>
      <c r="K18" s="71"/>
      <c r="L18" s="71"/>
      <c r="M18" s="71"/>
      <c r="N18" s="71"/>
      <c r="O18" s="72"/>
      <c r="P18" s="71"/>
      <c r="Q18" s="71"/>
      <c r="R18" s="71"/>
      <c r="S18" s="71"/>
      <c r="T18" s="71"/>
      <c r="U18" s="71"/>
      <c r="V18" s="71"/>
      <c r="W18" s="71"/>
      <c r="X18" s="71"/>
      <c r="Y18" s="71"/>
      <c r="Z18" s="71"/>
      <c r="AA18" s="71"/>
      <c r="AB18" s="71"/>
      <c r="AC18" s="71"/>
      <c r="AD18" s="71"/>
      <c r="AE18" s="71"/>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row>
    <row r="19" spans="1:247" s="39" customFormat="1" ht="15.6" customHeight="1" x14ac:dyDescent="0.15">
      <c r="A19" s="33" t="str">
        <f>FNPVC!A12</f>
        <v>Investicijski troškovi</v>
      </c>
      <c r="B19" s="31">
        <f>'Investicijski troškovi'!B29</f>
        <v>0</v>
      </c>
      <c r="C19" s="31">
        <f>'Investicijski troškovi'!C29</f>
        <v>0</v>
      </c>
      <c r="D19" s="31">
        <f>'Investicijski troškovi'!D29</f>
        <v>0</v>
      </c>
      <c r="E19" s="31">
        <f>'Investicijski troškovi'!E29</f>
        <v>0</v>
      </c>
      <c r="F19" s="31">
        <f>'Investicijski troškovi'!F29</f>
        <v>0</v>
      </c>
      <c r="G19" s="31">
        <f>'Investicijski troškovi'!G29</f>
        <v>0</v>
      </c>
      <c r="H19" s="31"/>
      <c r="I19" s="31"/>
      <c r="J19" s="31"/>
      <c r="K19" s="31"/>
      <c r="L19" s="31"/>
      <c r="M19" s="31"/>
      <c r="N19" s="31"/>
      <c r="O19" s="31"/>
      <c r="P19" s="31"/>
      <c r="Q19" s="31"/>
      <c r="R19" s="31"/>
      <c r="S19" s="31"/>
      <c r="T19" s="31"/>
      <c r="U19" s="31"/>
      <c r="V19" s="31"/>
      <c r="W19" s="31"/>
      <c r="X19" s="31"/>
      <c r="Y19" s="31"/>
      <c r="Z19" s="31"/>
      <c r="AA19" s="31"/>
      <c r="AB19" s="31"/>
      <c r="AC19" s="31"/>
      <c r="AD19" s="31"/>
      <c r="AE19" s="31"/>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row>
    <row r="20" spans="1:247" s="39" customFormat="1" ht="15.6" customHeight="1" x14ac:dyDescent="0.15">
      <c r="A20" s="33" t="s">
        <v>56</v>
      </c>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c r="AE20" s="71"/>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row>
    <row r="21" spans="1:247" s="39" customFormat="1" ht="15.6" customHeight="1" x14ac:dyDescent="0.15">
      <c r="A21" s="33" t="s">
        <v>232</v>
      </c>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c r="AE21" s="71"/>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c r="CK21" s="38"/>
      <c r="CL21" s="38"/>
      <c r="CM21" s="38"/>
      <c r="CN21" s="38"/>
      <c r="CO21" s="38"/>
      <c r="CP21" s="38"/>
      <c r="CQ21" s="38"/>
      <c r="CR21" s="38"/>
      <c r="CS21" s="38"/>
      <c r="CT21" s="38"/>
      <c r="CU21" s="38"/>
      <c r="CV21" s="38"/>
      <c r="CW21" s="38"/>
      <c r="CX21" s="38"/>
      <c r="CY21" s="38"/>
      <c r="CZ21" s="38"/>
      <c r="DA21" s="38"/>
      <c r="DB21" s="38"/>
      <c r="DC21" s="38"/>
      <c r="DD21" s="38"/>
      <c r="DE21" s="38"/>
      <c r="DF21" s="38"/>
      <c r="DG21" s="38"/>
      <c r="DH21" s="38"/>
      <c r="DI21" s="38"/>
      <c r="DJ21" s="38"/>
      <c r="DK21" s="38"/>
      <c r="DL21" s="38"/>
      <c r="DM21" s="38"/>
      <c r="DN21" s="38"/>
      <c r="DO21" s="38"/>
      <c r="DP21" s="38"/>
      <c r="DQ21" s="38"/>
      <c r="DR21" s="38"/>
      <c r="DS21" s="38"/>
      <c r="DT21" s="38"/>
      <c r="DU21" s="38"/>
      <c r="DV21" s="38"/>
      <c r="DW21" s="38"/>
      <c r="DX21" s="38"/>
      <c r="DY21" s="38"/>
      <c r="DZ21" s="38"/>
      <c r="EA21" s="38"/>
      <c r="EB21" s="38"/>
      <c r="EC21" s="38"/>
      <c r="ED21" s="38"/>
      <c r="EE21" s="38"/>
      <c r="EF21" s="38"/>
      <c r="EG21" s="38"/>
      <c r="EH21" s="38"/>
      <c r="EI21" s="38"/>
      <c r="EJ21" s="38"/>
      <c r="EK21" s="38"/>
      <c r="EL21" s="38"/>
      <c r="EM21" s="38"/>
      <c r="EN21" s="38"/>
      <c r="EO21" s="38"/>
      <c r="EP21" s="38"/>
      <c r="EQ21" s="38"/>
      <c r="ER21" s="38"/>
      <c r="ES21" s="38"/>
      <c r="ET21" s="38"/>
      <c r="EU21" s="38"/>
      <c r="EV21" s="38"/>
      <c r="EW21" s="38"/>
      <c r="EX21" s="38"/>
      <c r="EY21" s="38"/>
      <c r="EZ21" s="38"/>
      <c r="FA21" s="38"/>
      <c r="FB21" s="38"/>
      <c r="FC21" s="38"/>
      <c r="FD21" s="38"/>
      <c r="FE21" s="38"/>
      <c r="FF21" s="38"/>
      <c r="FG21" s="38"/>
      <c r="FH21" s="38"/>
      <c r="FI21" s="38"/>
      <c r="FJ21" s="38"/>
      <c r="FK21" s="38"/>
      <c r="FL21" s="38"/>
      <c r="FM21" s="38"/>
      <c r="FN21" s="38"/>
      <c r="FO21" s="38"/>
      <c r="FP21" s="38"/>
      <c r="FQ21" s="38"/>
      <c r="FR21" s="38"/>
      <c r="FS21" s="38"/>
      <c r="FT21" s="38"/>
      <c r="FU21" s="38"/>
      <c r="FV21" s="38"/>
      <c r="FW21" s="38"/>
      <c r="FX21" s="38"/>
      <c r="FY21" s="38"/>
      <c r="FZ21" s="38"/>
      <c r="GA21" s="38"/>
      <c r="GB21" s="38"/>
      <c r="GC21" s="38"/>
      <c r="GD21" s="38"/>
      <c r="GE21" s="38"/>
      <c r="GF21" s="38"/>
      <c r="GG21" s="38"/>
      <c r="GH21" s="38"/>
      <c r="GI21" s="38"/>
      <c r="GJ21" s="38"/>
      <c r="GK21" s="38"/>
      <c r="GL21" s="38"/>
      <c r="GM21" s="38"/>
      <c r="GN21" s="38"/>
      <c r="GO21" s="38"/>
      <c r="GP21" s="38"/>
      <c r="GQ21" s="38"/>
      <c r="GR21" s="38"/>
      <c r="GS21" s="38"/>
      <c r="GT21" s="38"/>
      <c r="GU21" s="38"/>
      <c r="GV21" s="38"/>
      <c r="GW21" s="38"/>
      <c r="GX21" s="38"/>
      <c r="GY21" s="38"/>
      <c r="GZ21" s="38"/>
      <c r="HA21" s="38"/>
      <c r="HB21" s="38"/>
      <c r="HC21" s="38"/>
      <c r="HD21" s="38"/>
      <c r="HE21" s="38"/>
      <c r="HF21" s="38"/>
      <c r="HG21" s="38"/>
      <c r="HH21" s="38"/>
      <c r="HI21" s="38"/>
      <c r="HJ21" s="38"/>
      <c r="HK21" s="38"/>
      <c r="HL21" s="38"/>
      <c r="HM21" s="38"/>
      <c r="HN21" s="38"/>
      <c r="HO21" s="38"/>
      <c r="HP21" s="38"/>
      <c r="HQ21" s="38"/>
      <c r="HR21" s="38"/>
      <c r="HS21" s="38"/>
      <c r="HT21" s="38"/>
      <c r="HU21" s="38"/>
      <c r="HV21" s="38"/>
      <c r="HW21" s="38"/>
      <c r="HX21" s="38"/>
      <c r="HY21" s="38"/>
      <c r="HZ21" s="38"/>
      <c r="IA21" s="38"/>
      <c r="IB21" s="38"/>
      <c r="IC21" s="38"/>
      <c r="ID21" s="38"/>
      <c r="IE21" s="38"/>
      <c r="IF21" s="38"/>
      <c r="IG21" s="38"/>
      <c r="IH21" s="38"/>
      <c r="II21" s="38"/>
      <c r="IJ21" s="38"/>
      <c r="IK21" s="38"/>
      <c r="IL21" s="38"/>
      <c r="IM21" s="38"/>
    </row>
    <row r="22" spans="1:247" s="40" customFormat="1" ht="22.9" customHeight="1" x14ac:dyDescent="0.15">
      <c r="A22" s="35" t="s">
        <v>52</v>
      </c>
      <c r="B22" s="34">
        <f>SUM(B16:B21)</f>
        <v>0</v>
      </c>
      <c r="C22" s="34">
        <f t="shared" ref="C22:AE22" si="1">SUM(C16:C21)</f>
        <v>0</v>
      </c>
      <c r="D22" s="34">
        <f t="shared" si="1"/>
        <v>0</v>
      </c>
      <c r="E22" s="34">
        <f t="shared" si="1"/>
        <v>0</v>
      </c>
      <c r="F22" s="34">
        <f t="shared" si="1"/>
        <v>0</v>
      </c>
      <c r="G22" s="34">
        <f t="shared" si="1"/>
        <v>0</v>
      </c>
      <c r="H22" s="34">
        <f t="shared" si="1"/>
        <v>0</v>
      </c>
      <c r="I22" s="34">
        <f t="shared" si="1"/>
        <v>0</v>
      </c>
      <c r="J22" s="34">
        <f t="shared" si="1"/>
        <v>0</v>
      </c>
      <c r="K22" s="34">
        <f t="shared" si="1"/>
        <v>0</v>
      </c>
      <c r="L22" s="34">
        <f t="shared" si="1"/>
        <v>0</v>
      </c>
      <c r="M22" s="34">
        <f t="shared" si="1"/>
        <v>0</v>
      </c>
      <c r="N22" s="34">
        <f t="shared" si="1"/>
        <v>0</v>
      </c>
      <c r="O22" s="34">
        <f t="shared" si="1"/>
        <v>0</v>
      </c>
      <c r="P22" s="34">
        <f t="shared" si="1"/>
        <v>0</v>
      </c>
      <c r="Q22" s="34">
        <f t="shared" si="1"/>
        <v>0</v>
      </c>
      <c r="R22" s="34">
        <f t="shared" si="1"/>
        <v>0</v>
      </c>
      <c r="S22" s="34">
        <f t="shared" si="1"/>
        <v>0</v>
      </c>
      <c r="T22" s="34">
        <f t="shared" si="1"/>
        <v>0</v>
      </c>
      <c r="U22" s="34">
        <f t="shared" si="1"/>
        <v>0</v>
      </c>
      <c r="V22" s="34">
        <f t="shared" si="1"/>
        <v>0</v>
      </c>
      <c r="W22" s="34">
        <f t="shared" si="1"/>
        <v>0</v>
      </c>
      <c r="X22" s="34">
        <f t="shared" si="1"/>
        <v>0</v>
      </c>
      <c r="Y22" s="34">
        <f t="shared" si="1"/>
        <v>0</v>
      </c>
      <c r="Z22" s="34">
        <f t="shared" si="1"/>
        <v>0</v>
      </c>
      <c r="AA22" s="34">
        <f t="shared" si="1"/>
        <v>0</v>
      </c>
      <c r="AB22" s="34">
        <f t="shared" si="1"/>
        <v>0</v>
      </c>
      <c r="AC22" s="34">
        <f t="shared" si="1"/>
        <v>0</v>
      </c>
      <c r="AD22" s="34">
        <f t="shared" si="1"/>
        <v>0</v>
      </c>
      <c r="AE22" s="34">
        <f t="shared" si="1"/>
        <v>0</v>
      </c>
      <c r="AF22" s="39"/>
      <c r="AG22" s="39"/>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c r="CL22" s="38"/>
      <c r="CM22" s="38"/>
      <c r="CN22" s="38"/>
      <c r="CO22" s="38"/>
      <c r="CP22" s="38"/>
      <c r="CQ22" s="38"/>
      <c r="CR22" s="38"/>
      <c r="CS22" s="38"/>
      <c r="CT22" s="38"/>
      <c r="CU22" s="38"/>
      <c r="CV22" s="38"/>
      <c r="CW22" s="38"/>
      <c r="CX22" s="38"/>
      <c r="CY22" s="38"/>
      <c r="CZ22" s="38"/>
      <c r="DA22" s="38"/>
      <c r="DB22" s="38"/>
      <c r="DC22" s="38"/>
      <c r="DD22" s="38"/>
      <c r="DE22" s="38"/>
      <c r="DF22" s="38"/>
      <c r="DG22" s="38"/>
      <c r="DH22" s="38"/>
      <c r="DI22" s="38"/>
      <c r="DJ22" s="38"/>
      <c r="DK22" s="38"/>
      <c r="DL22" s="38"/>
      <c r="DM22" s="38"/>
      <c r="DN22" s="38"/>
      <c r="DO22" s="38"/>
      <c r="DP22" s="38"/>
      <c r="DQ22" s="38"/>
      <c r="DR22" s="38"/>
      <c r="DS22" s="38"/>
      <c r="DT22" s="38"/>
      <c r="DU22" s="38"/>
      <c r="DV22" s="38"/>
      <c r="DW22" s="38"/>
      <c r="DX22" s="38"/>
      <c r="DY22" s="38"/>
      <c r="DZ22" s="38"/>
      <c r="EA22" s="38"/>
      <c r="EB22" s="38"/>
      <c r="EC22" s="38"/>
      <c r="ED22" s="38"/>
      <c r="EE22" s="38"/>
      <c r="EF22" s="38"/>
      <c r="EG22" s="38"/>
      <c r="EH22" s="38"/>
      <c r="EI22" s="38"/>
      <c r="EJ22" s="38"/>
      <c r="EK22" s="38"/>
      <c r="EL22" s="38"/>
      <c r="EM22" s="38"/>
      <c r="EN22" s="38"/>
      <c r="EO22" s="38"/>
      <c r="EP22" s="38"/>
      <c r="EQ22" s="38"/>
      <c r="ER22" s="38"/>
      <c r="ES22" s="38"/>
      <c r="ET22" s="38"/>
      <c r="EU22" s="38"/>
      <c r="EV22" s="38"/>
      <c r="EW22" s="38"/>
      <c r="EX22" s="38"/>
      <c r="EY22" s="38"/>
      <c r="EZ22" s="38"/>
      <c r="FA22" s="38"/>
      <c r="FB22" s="38"/>
      <c r="FC22" s="38"/>
      <c r="FD22" s="38"/>
      <c r="FE22" s="38"/>
      <c r="FF22" s="38"/>
      <c r="FG22" s="38"/>
      <c r="FH22" s="38"/>
      <c r="FI22" s="38"/>
      <c r="FJ22" s="38"/>
      <c r="FK22" s="38"/>
      <c r="FL22" s="38"/>
      <c r="FM22" s="38"/>
      <c r="FN22" s="38"/>
      <c r="FO22" s="38"/>
      <c r="FP22" s="38"/>
      <c r="FQ22" s="38"/>
      <c r="FR22" s="38"/>
      <c r="FS22" s="38"/>
      <c r="FT22" s="38"/>
      <c r="FU22" s="38"/>
      <c r="FV22" s="38"/>
      <c r="FW22" s="38"/>
      <c r="FX22" s="38"/>
      <c r="FY22" s="38"/>
      <c r="FZ22" s="38"/>
      <c r="GA22" s="38"/>
      <c r="GB22" s="38"/>
      <c r="GC22" s="38"/>
      <c r="GD22" s="38"/>
      <c r="GE22" s="38"/>
      <c r="GF22" s="38"/>
      <c r="GG22" s="38"/>
      <c r="GH22" s="38"/>
      <c r="GI22" s="38"/>
      <c r="GJ22" s="38"/>
      <c r="GK22" s="38"/>
      <c r="GL22" s="38"/>
      <c r="GM22" s="38"/>
      <c r="GN22" s="38"/>
      <c r="GO22" s="38"/>
      <c r="GP22" s="38"/>
      <c r="GQ22" s="38"/>
      <c r="GR22" s="38"/>
      <c r="GS22" s="38"/>
      <c r="GT22" s="38"/>
      <c r="GU22" s="38"/>
      <c r="GV22" s="38"/>
      <c r="GW22" s="38"/>
      <c r="GX22" s="38"/>
      <c r="GY22" s="38"/>
      <c r="GZ22" s="38"/>
      <c r="HA22" s="38"/>
      <c r="HB22" s="38"/>
      <c r="HC22" s="38"/>
      <c r="HD22" s="38"/>
      <c r="HE22" s="38"/>
      <c r="HF22" s="38"/>
      <c r="HG22" s="38"/>
      <c r="HH22" s="38"/>
      <c r="HI22" s="38"/>
      <c r="HJ22" s="38"/>
      <c r="HK22" s="38"/>
      <c r="HL22" s="38"/>
      <c r="HM22" s="38"/>
      <c r="HN22" s="38"/>
      <c r="HO22" s="38"/>
      <c r="HP22" s="38"/>
      <c r="HQ22" s="38"/>
      <c r="HR22" s="38"/>
      <c r="HS22" s="38"/>
      <c r="HT22" s="38"/>
      <c r="HU22" s="38"/>
      <c r="HV22" s="38"/>
      <c r="HW22" s="38"/>
      <c r="HX22" s="38"/>
      <c r="HY22" s="38"/>
      <c r="HZ22" s="38"/>
      <c r="IA22" s="38"/>
      <c r="IB22" s="38"/>
      <c r="IC22" s="38"/>
      <c r="ID22" s="38"/>
      <c r="IE22" s="38"/>
      <c r="IF22" s="38"/>
      <c r="IG22" s="38"/>
      <c r="IH22" s="38"/>
      <c r="II22" s="38"/>
      <c r="IJ22" s="38"/>
      <c r="IK22" s="38"/>
      <c r="IL22" s="38"/>
      <c r="IM22" s="38"/>
    </row>
    <row r="23" spans="1:247" s="40" customFormat="1" ht="23.45" customHeight="1" x14ac:dyDescent="0.15">
      <c r="A23" s="35" t="s">
        <v>47</v>
      </c>
      <c r="B23" s="34" t="e">
        <f>B15-B22</f>
        <v>#DIV/0!</v>
      </c>
      <c r="C23" s="34" t="e">
        <f t="shared" ref="C23:AE23" si="2">C15-C22</f>
        <v>#DIV/0!</v>
      </c>
      <c r="D23" s="34" t="e">
        <f t="shared" si="2"/>
        <v>#DIV/0!</v>
      </c>
      <c r="E23" s="34" t="e">
        <f>E15-E22</f>
        <v>#DIV/0!</v>
      </c>
      <c r="F23" s="34" t="e">
        <f t="shared" si="2"/>
        <v>#DIV/0!</v>
      </c>
      <c r="G23" s="34" t="e">
        <f t="shared" si="2"/>
        <v>#DIV/0!</v>
      </c>
      <c r="H23" s="34">
        <f t="shared" si="2"/>
        <v>0</v>
      </c>
      <c r="I23" s="34">
        <f t="shared" si="2"/>
        <v>0</v>
      </c>
      <c r="J23" s="34">
        <f t="shared" si="2"/>
        <v>0</v>
      </c>
      <c r="K23" s="34">
        <f t="shared" si="2"/>
        <v>0</v>
      </c>
      <c r="L23" s="34">
        <f t="shared" si="2"/>
        <v>0</v>
      </c>
      <c r="M23" s="34">
        <f t="shared" si="2"/>
        <v>0</v>
      </c>
      <c r="N23" s="34">
        <f t="shared" si="2"/>
        <v>0</v>
      </c>
      <c r="O23" s="34">
        <f t="shared" si="2"/>
        <v>0</v>
      </c>
      <c r="P23" s="34">
        <f t="shared" si="2"/>
        <v>0</v>
      </c>
      <c r="Q23" s="34">
        <f t="shared" si="2"/>
        <v>0</v>
      </c>
      <c r="R23" s="34">
        <f t="shared" si="2"/>
        <v>0</v>
      </c>
      <c r="S23" s="34">
        <f t="shared" si="2"/>
        <v>0</v>
      </c>
      <c r="T23" s="34">
        <f t="shared" si="2"/>
        <v>0</v>
      </c>
      <c r="U23" s="34">
        <f t="shared" si="2"/>
        <v>0</v>
      </c>
      <c r="V23" s="34">
        <f t="shared" si="2"/>
        <v>0</v>
      </c>
      <c r="W23" s="34">
        <f t="shared" si="2"/>
        <v>0</v>
      </c>
      <c r="X23" s="34">
        <f t="shared" si="2"/>
        <v>0</v>
      </c>
      <c r="Y23" s="34">
        <f t="shared" si="2"/>
        <v>0</v>
      </c>
      <c r="Z23" s="34">
        <f t="shared" si="2"/>
        <v>0</v>
      </c>
      <c r="AA23" s="34">
        <f t="shared" si="2"/>
        <v>0</v>
      </c>
      <c r="AB23" s="34">
        <f t="shared" si="2"/>
        <v>0</v>
      </c>
      <c r="AC23" s="34">
        <f t="shared" si="2"/>
        <v>0</v>
      </c>
      <c r="AD23" s="34">
        <f t="shared" si="2"/>
        <v>0</v>
      </c>
      <c r="AE23" s="34">
        <f t="shared" si="2"/>
        <v>0</v>
      </c>
      <c r="AF23" s="39"/>
      <c r="AG23" s="39"/>
      <c r="AH23" s="38"/>
      <c r="AI23" s="38"/>
      <c r="AJ23" s="38"/>
      <c r="AK23" s="38"/>
      <c r="AL23" s="38"/>
      <c r="AM23" s="38"/>
      <c r="AN23" s="38"/>
      <c r="AO23" s="38"/>
      <c r="AP23" s="38"/>
      <c r="AQ23" s="38"/>
      <c r="AR23" s="38"/>
      <c r="AS23" s="38"/>
      <c r="AT23" s="38"/>
      <c r="AU23" s="38"/>
      <c r="AV23" s="38"/>
      <c r="AW23" s="38"/>
      <c r="AX23" s="38"/>
      <c r="AY23" s="38"/>
      <c r="AZ23" s="38"/>
      <c r="BA23" s="38"/>
      <c r="BB23" s="38"/>
      <c r="BC23" s="38"/>
      <c r="BD23" s="38"/>
      <c r="BE23" s="38"/>
      <c r="BF23" s="38"/>
      <c r="BG23" s="38"/>
      <c r="BH23" s="38"/>
      <c r="BI23" s="38"/>
      <c r="BJ23" s="38"/>
      <c r="BK23" s="38"/>
      <c r="BL23" s="38"/>
      <c r="BM23" s="38"/>
      <c r="BN23" s="38"/>
      <c r="BO23" s="38"/>
      <c r="BP23" s="38"/>
      <c r="BQ23" s="38"/>
      <c r="BR23" s="38"/>
      <c r="BS23" s="38"/>
      <c r="BT23" s="38"/>
      <c r="BU23" s="38"/>
      <c r="BV23" s="38"/>
      <c r="BW23" s="38"/>
      <c r="BX23" s="38"/>
      <c r="BY23" s="38"/>
      <c r="BZ23" s="38"/>
      <c r="CA23" s="38"/>
      <c r="CB23" s="38"/>
      <c r="CC23" s="38"/>
      <c r="CD23" s="38"/>
      <c r="CE23" s="38"/>
      <c r="CF23" s="38"/>
      <c r="CG23" s="38"/>
      <c r="CH23" s="38"/>
      <c r="CI23" s="38"/>
      <c r="CJ23" s="38"/>
      <c r="CK23" s="38"/>
      <c r="CL23" s="38"/>
      <c r="CM23" s="38"/>
      <c r="CN23" s="38"/>
      <c r="CO23" s="38"/>
      <c r="CP23" s="38"/>
      <c r="CQ23" s="38"/>
      <c r="CR23" s="38"/>
      <c r="CS23" s="38"/>
      <c r="CT23" s="38"/>
      <c r="CU23" s="38"/>
      <c r="CV23" s="38"/>
      <c r="CW23" s="38"/>
      <c r="CX23" s="38"/>
      <c r="CY23" s="38"/>
      <c r="CZ23" s="38"/>
      <c r="DA23" s="38"/>
      <c r="DB23" s="38"/>
      <c r="DC23" s="38"/>
      <c r="DD23" s="38"/>
      <c r="DE23" s="38"/>
      <c r="DF23" s="38"/>
      <c r="DG23" s="38"/>
      <c r="DH23" s="38"/>
      <c r="DI23" s="38"/>
      <c r="DJ23" s="38"/>
      <c r="DK23" s="38"/>
      <c r="DL23" s="38"/>
      <c r="DM23" s="38"/>
      <c r="DN23" s="38"/>
      <c r="DO23" s="38"/>
      <c r="DP23" s="38"/>
      <c r="DQ23" s="38"/>
      <c r="DR23" s="38"/>
      <c r="DS23" s="38"/>
      <c r="DT23" s="38"/>
      <c r="DU23" s="38"/>
      <c r="DV23" s="38"/>
      <c r="DW23" s="38"/>
      <c r="DX23" s="38"/>
      <c r="DY23" s="38"/>
      <c r="DZ23" s="38"/>
      <c r="EA23" s="38"/>
      <c r="EB23" s="38"/>
      <c r="EC23" s="38"/>
      <c r="ED23" s="38"/>
      <c r="EE23" s="38"/>
      <c r="EF23" s="38"/>
      <c r="EG23" s="38"/>
      <c r="EH23" s="38"/>
      <c r="EI23" s="38"/>
      <c r="EJ23" s="38"/>
      <c r="EK23" s="38"/>
      <c r="EL23" s="38"/>
      <c r="EM23" s="38"/>
      <c r="EN23" s="38"/>
      <c r="EO23" s="38"/>
      <c r="EP23" s="38"/>
      <c r="EQ23" s="38"/>
      <c r="ER23" s="38"/>
      <c r="ES23" s="38"/>
      <c r="ET23" s="38"/>
      <c r="EU23" s="38"/>
      <c r="EV23" s="38"/>
      <c r="EW23" s="38"/>
      <c r="EX23" s="38"/>
      <c r="EY23" s="38"/>
      <c r="EZ23" s="38"/>
      <c r="FA23" s="38"/>
      <c r="FB23" s="38"/>
      <c r="FC23" s="38"/>
      <c r="FD23" s="38"/>
      <c r="FE23" s="38"/>
      <c r="FF23" s="38"/>
      <c r="FG23" s="38"/>
      <c r="FH23" s="38"/>
      <c r="FI23" s="38"/>
      <c r="FJ23" s="38"/>
      <c r="FK23" s="38"/>
      <c r="FL23" s="38"/>
      <c r="FM23" s="38"/>
      <c r="FN23" s="38"/>
      <c r="FO23" s="38"/>
      <c r="FP23" s="38"/>
      <c r="FQ23" s="38"/>
      <c r="FR23" s="38"/>
      <c r="FS23" s="38"/>
      <c r="FT23" s="38"/>
      <c r="FU23" s="38"/>
      <c r="FV23" s="38"/>
      <c r="FW23" s="38"/>
      <c r="FX23" s="38"/>
      <c r="FY23" s="38"/>
      <c r="FZ23" s="38"/>
      <c r="GA23" s="38"/>
      <c r="GB23" s="38"/>
      <c r="GC23" s="38"/>
      <c r="GD23" s="38"/>
      <c r="GE23" s="38"/>
      <c r="GF23" s="38"/>
      <c r="GG23" s="38"/>
      <c r="GH23" s="38"/>
      <c r="GI23" s="38"/>
      <c r="GJ23" s="38"/>
      <c r="GK23" s="38"/>
      <c r="GL23" s="38"/>
      <c r="GM23" s="38"/>
      <c r="GN23" s="38"/>
      <c r="GO23" s="38"/>
      <c r="GP23" s="38"/>
      <c r="GQ23" s="38"/>
      <c r="GR23" s="38"/>
      <c r="GS23" s="38"/>
      <c r="GT23" s="38"/>
      <c r="GU23" s="38"/>
      <c r="GV23" s="38"/>
      <c r="GW23" s="38"/>
      <c r="GX23" s="38"/>
      <c r="GY23" s="38"/>
      <c r="GZ23" s="38"/>
      <c r="HA23" s="38"/>
      <c r="HB23" s="38"/>
      <c r="HC23" s="38"/>
      <c r="HD23" s="38"/>
      <c r="HE23" s="38"/>
      <c r="HF23" s="38"/>
      <c r="HG23" s="38"/>
      <c r="HH23" s="38"/>
      <c r="HI23" s="38"/>
      <c r="HJ23" s="38"/>
      <c r="HK23" s="38"/>
      <c r="HL23" s="38"/>
      <c r="HM23" s="38"/>
      <c r="HN23" s="38"/>
      <c r="HO23" s="38"/>
      <c r="HP23" s="38"/>
      <c r="HQ23" s="38"/>
      <c r="HR23" s="38"/>
      <c r="HS23" s="38"/>
      <c r="HT23" s="38"/>
      <c r="HU23" s="38"/>
      <c r="HV23" s="38"/>
      <c r="HW23" s="38"/>
      <c r="HX23" s="38"/>
      <c r="HY23" s="38"/>
      <c r="HZ23" s="38"/>
      <c r="IA23" s="38"/>
      <c r="IB23" s="38"/>
      <c r="IC23" s="38"/>
      <c r="ID23" s="38"/>
      <c r="IE23" s="38"/>
      <c r="IF23" s="38"/>
      <c r="IG23" s="38"/>
      <c r="IH23" s="38"/>
      <c r="II23" s="38"/>
      <c r="IJ23" s="38"/>
      <c r="IK23" s="38"/>
      <c r="IL23" s="38"/>
      <c r="IM23" s="38"/>
    </row>
    <row r="24" spans="1:247" s="260" customFormat="1" ht="24.6" customHeight="1" x14ac:dyDescent="0.15">
      <c r="A24" s="36" t="s">
        <v>57</v>
      </c>
      <c r="B24" s="37" t="e">
        <f>B23</f>
        <v>#DIV/0!</v>
      </c>
      <c r="C24" s="37" t="e">
        <f>B24+C23</f>
        <v>#DIV/0!</v>
      </c>
      <c r="D24" s="37" t="e">
        <f t="shared" ref="D24:AE24" si="3">C24+D23</f>
        <v>#DIV/0!</v>
      </c>
      <c r="E24" s="37" t="e">
        <f t="shared" si="3"/>
        <v>#DIV/0!</v>
      </c>
      <c r="F24" s="37" t="e">
        <f t="shared" si="3"/>
        <v>#DIV/0!</v>
      </c>
      <c r="G24" s="37" t="e">
        <f t="shared" si="3"/>
        <v>#DIV/0!</v>
      </c>
      <c r="H24" s="37" t="e">
        <f t="shared" si="3"/>
        <v>#DIV/0!</v>
      </c>
      <c r="I24" s="37" t="e">
        <f t="shared" si="3"/>
        <v>#DIV/0!</v>
      </c>
      <c r="J24" s="37" t="e">
        <f t="shared" si="3"/>
        <v>#DIV/0!</v>
      </c>
      <c r="K24" s="37" t="e">
        <f t="shared" si="3"/>
        <v>#DIV/0!</v>
      </c>
      <c r="L24" s="37" t="e">
        <f t="shared" si="3"/>
        <v>#DIV/0!</v>
      </c>
      <c r="M24" s="37" t="e">
        <f t="shared" si="3"/>
        <v>#DIV/0!</v>
      </c>
      <c r="N24" s="37" t="e">
        <f t="shared" si="3"/>
        <v>#DIV/0!</v>
      </c>
      <c r="O24" s="37" t="e">
        <f t="shared" si="3"/>
        <v>#DIV/0!</v>
      </c>
      <c r="P24" s="37" t="e">
        <f t="shared" si="3"/>
        <v>#DIV/0!</v>
      </c>
      <c r="Q24" s="37" t="e">
        <f t="shared" si="3"/>
        <v>#DIV/0!</v>
      </c>
      <c r="R24" s="37" t="e">
        <f t="shared" si="3"/>
        <v>#DIV/0!</v>
      </c>
      <c r="S24" s="37" t="e">
        <f t="shared" si="3"/>
        <v>#DIV/0!</v>
      </c>
      <c r="T24" s="37" t="e">
        <f t="shared" si="3"/>
        <v>#DIV/0!</v>
      </c>
      <c r="U24" s="37" t="e">
        <f t="shared" si="3"/>
        <v>#DIV/0!</v>
      </c>
      <c r="V24" s="37" t="e">
        <f t="shared" si="3"/>
        <v>#DIV/0!</v>
      </c>
      <c r="W24" s="37" t="e">
        <f t="shared" si="3"/>
        <v>#DIV/0!</v>
      </c>
      <c r="X24" s="37" t="e">
        <f t="shared" si="3"/>
        <v>#DIV/0!</v>
      </c>
      <c r="Y24" s="37" t="e">
        <f t="shared" si="3"/>
        <v>#DIV/0!</v>
      </c>
      <c r="Z24" s="37" t="e">
        <f t="shared" si="3"/>
        <v>#DIV/0!</v>
      </c>
      <c r="AA24" s="37" t="e">
        <f t="shared" si="3"/>
        <v>#DIV/0!</v>
      </c>
      <c r="AB24" s="37" t="e">
        <f t="shared" si="3"/>
        <v>#DIV/0!</v>
      </c>
      <c r="AC24" s="37" t="e">
        <f t="shared" si="3"/>
        <v>#DIV/0!</v>
      </c>
      <c r="AD24" s="37" t="e">
        <f t="shared" si="3"/>
        <v>#DIV/0!</v>
      </c>
      <c r="AE24" s="37" t="e">
        <f t="shared" si="3"/>
        <v>#DIV/0!</v>
      </c>
      <c r="AF24" s="39"/>
      <c r="AG24" s="39"/>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row>
    <row r="25" spans="1:247" x14ac:dyDescent="0.2">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row>
    <row r="26" spans="1:247" ht="12" customHeight="1" x14ac:dyDescent="0.2">
      <c r="AH26" s="38"/>
      <c r="AI26" s="38"/>
      <c r="AJ26" s="38"/>
      <c r="AK26" s="38"/>
      <c r="AL26" s="38"/>
      <c r="AM26" s="38"/>
      <c r="AN26" s="38"/>
      <c r="AO26" s="38"/>
      <c r="AP26" s="38"/>
      <c r="AQ26" s="38"/>
      <c r="AR26" s="38"/>
      <c r="AS26" s="38"/>
      <c r="AT26" s="38"/>
      <c r="AU26" s="38"/>
      <c r="AV26" s="38"/>
      <c r="AW26" s="38"/>
      <c r="AX26" s="38"/>
      <c r="AY26" s="38"/>
      <c r="AZ26" s="38"/>
      <c r="BA26" s="38"/>
      <c r="BB26" s="38"/>
      <c r="BC26" s="38"/>
      <c r="BD26" s="38"/>
      <c r="BE26" s="38"/>
      <c r="BF26" s="38"/>
      <c r="BG26" s="38"/>
      <c r="BH26" s="38"/>
      <c r="BI26" s="38"/>
      <c r="BJ26" s="38"/>
      <c r="BK26" s="38"/>
      <c r="BL26" s="38"/>
      <c r="BM26" s="38"/>
      <c r="BN26" s="38"/>
      <c r="BO26" s="38"/>
      <c r="BP26" s="38"/>
      <c r="BQ26" s="38"/>
      <c r="BR26" s="38"/>
      <c r="BS26" s="38"/>
      <c r="BT26" s="38"/>
      <c r="BU26" s="38"/>
      <c r="BV26" s="38"/>
      <c r="BW26" s="38"/>
      <c r="BX26" s="38"/>
      <c r="BY26" s="38"/>
      <c r="BZ26" s="38"/>
      <c r="CA26" s="38"/>
      <c r="CB26" s="38"/>
      <c r="CC26" s="38"/>
      <c r="CD26" s="38"/>
      <c r="CE26" s="38"/>
      <c r="CF26" s="38"/>
      <c r="CG26" s="38"/>
      <c r="CH26" s="38"/>
      <c r="CI26" s="38"/>
      <c r="CJ26" s="38"/>
      <c r="CK26" s="38"/>
      <c r="CL26" s="38"/>
      <c r="CM26" s="38"/>
      <c r="CN26" s="38"/>
      <c r="CO26" s="38"/>
      <c r="CP26" s="38"/>
      <c r="CQ26" s="38"/>
      <c r="CR26" s="38"/>
      <c r="CS26" s="38"/>
      <c r="CT26" s="38"/>
      <c r="CU26" s="38"/>
      <c r="CV26" s="38"/>
      <c r="CW26" s="38"/>
      <c r="CX26" s="38"/>
      <c r="CY26" s="38"/>
      <c r="CZ26" s="38"/>
      <c r="DA26" s="38"/>
      <c r="DB26" s="38"/>
      <c r="DC26" s="38"/>
      <c r="DD26" s="38"/>
      <c r="DE26" s="38"/>
      <c r="DF26" s="38"/>
      <c r="DG26" s="38"/>
      <c r="DH26" s="38"/>
      <c r="DI26" s="38"/>
      <c r="DJ26" s="38"/>
      <c r="DK26" s="38"/>
      <c r="DL26" s="38"/>
      <c r="DM26" s="38"/>
      <c r="DN26" s="38"/>
      <c r="DO26" s="38"/>
      <c r="DP26" s="38"/>
      <c r="DQ26" s="38"/>
      <c r="DR26" s="38"/>
      <c r="DS26" s="38"/>
      <c r="DT26" s="38"/>
      <c r="DU26" s="38"/>
      <c r="DV26" s="38"/>
      <c r="DW26" s="38"/>
      <c r="DX26" s="38"/>
      <c r="DY26" s="38"/>
      <c r="DZ26" s="38"/>
      <c r="EA26" s="38"/>
      <c r="EB26" s="38"/>
      <c r="EC26" s="38"/>
      <c r="ED26" s="38"/>
      <c r="EE26" s="38"/>
      <c r="EF26" s="38"/>
      <c r="EG26" s="38"/>
      <c r="EH26" s="38"/>
      <c r="EI26" s="38"/>
      <c r="EJ26" s="38"/>
      <c r="EK26" s="38"/>
      <c r="EL26" s="38"/>
      <c r="EM26" s="38"/>
      <c r="EN26" s="38"/>
      <c r="EO26" s="38"/>
      <c r="EP26" s="38"/>
      <c r="EQ26" s="38"/>
      <c r="ER26" s="38"/>
      <c r="ES26" s="38"/>
      <c r="ET26" s="38"/>
      <c r="EU26" s="38"/>
      <c r="EV26" s="38"/>
      <c r="EW26" s="38"/>
      <c r="EX26" s="38"/>
      <c r="EY26" s="38"/>
      <c r="EZ26" s="38"/>
      <c r="FA26" s="38"/>
      <c r="FB26" s="38"/>
      <c r="FC26" s="38"/>
      <c r="FD26" s="38"/>
      <c r="FE26" s="38"/>
      <c r="FF26" s="38"/>
      <c r="FG26" s="38"/>
      <c r="FH26" s="38"/>
      <c r="FI26" s="38"/>
      <c r="FJ26" s="38"/>
      <c r="FK26" s="38"/>
      <c r="FL26" s="38"/>
      <c r="FM26" s="38"/>
      <c r="FN26" s="38"/>
      <c r="FO26" s="38"/>
      <c r="FP26" s="38"/>
      <c r="FQ26" s="38"/>
      <c r="FR26" s="38"/>
      <c r="FS26" s="38"/>
      <c r="FT26" s="38"/>
      <c r="FU26" s="38"/>
      <c r="FV26" s="38"/>
      <c r="FW26" s="38"/>
      <c r="FX26" s="38"/>
      <c r="FY26" s="38"/>
      <c r="FZ26" s="38"/>
      <c r="GA26" s="38"/>
      <c r="GB26" s="38"/>
      <c r="GC26" s="38"/>
      <c r="GD26" s="38"/>
      <c r="GE26" s="38"/>
      <c r="GF26" s="38"/>
      <c r="GG26" s="38"/>
      <c r="GH26" s="38"/>
      <c r="GI26" s="38"/>
      <c r="GJ26" s="38"/>
      <c r="GK26" s="38"/>
      <c r="GL26" s="38"/>
      <c r="GM26" s="38"/>
      <c r="GN26" s="38"/>
      <c r="GO26" s="38"/>
      <c r="GP26" s="38"/>
      <c r="GQ26" s="38"/>
      <c r="GR26" s="38"/>
      <c r="GS26" s="38"/>
      <c r="GT26" s="38"/>
      <c r="GU26" s="38"/>
      <c r="GV26" s="38"/>
      <c r="GW26" s="38"/>
      <c r="GX26" s="38"/>
      <c r="GY26" s="38"/>
      <c r="GZ26" s="38"/>
      <c r="HA26" s="38"/>
      <c r="HB26" s="38"/>
      <c r="HC26" s="38"/>
      <c r="HD26" s="38"/>
      <c r="HE26" s="38"/>
      <c r="HF26" s="38"/>
      <c r="HG26" s="38"/>
      <c r="HH26" s="38"/>
      <c r="HI26" s="38"/>
      <c r="HJ26" s="38"/>
      <c r="HK26" s="38"/>
      <c r="HL26" s="38"/>
      <c r="HM26" s="38"/>
      <c r="HN26" s="38"/>
      <c r="HO26" s="38"/>
      <c r="HP26" s="38"/>
      <c r="HQ26" s="38"/>
      <c r="HR26" s="38"/>
      <c r="HS26" s="38"/>
      <c r="HT26" s="38"/>
      <c r="HU26" s="38"/>
      <c r="HV26" s="38"/>
      <c r="HW26" s="38"/>
      <c r="HX26" s="38"/>
      <c r="HY26" s="38"/>
      <c r="HZ26" s="38"/>
      <c r="IA26" s="38"/>
      <c r="IB26" s="38"/>
      <c r="IC26" s="38"/>
      <c r="ID26" s="38"/>
      <c r="IE26" s="38"/>
      <c r="IF26" s="38"/>
      <c r="IG26" s="38"/>
      <c r="IH26" s="38"/>
      <c r="II26" s="38"/>
      <c r="IJ26" s="38"/>
      <c r="IK26" s="38"/>
      <c r="IL26" s="38"/>
      <c r="IM26" s="38"/>
    </row>
    <row r="27" spans="1:247" x14ac:dyDescent="0.2">
      <c r="AH27" s="38"/>
      <c r="AI27" s="38"/>
      <c r="AJ27" s="38"/>
      <c r="AK27" s="38"/>
      <c r="AL27" s="38"/>
      <c r="AM27" s="38"/>
      <c r="AN27" s="38"/>
      <c r="AO27" s="38"/>
      <c r="AP27" s="38"/>
      <c r="AQ27" s="38"/>
      <c r="AR27" s="38"/>
      <c r="AS27" s="38"/>
      <c r="AT27" s="38"/>
      <c r="AU27" s="38"/>
      <c r="AV27" s="38"/>
      <c r="AW27" s="38"/>
      <c r="AX27" s="38"/>
      <c r="AY27" s="38"/>
      <c r="AZ27" s="38"/>
      <c r="BA27" s="38"/>
      <c r="BB27" s="38"/>
      <c r="BC27" s="38"/>
      <c r="BD27" s="38"/>
      <c r="BE27" s="38"/>
      <c r="BF27" s="38"/>
      <c r="BG27" s="38"/>
      <c r="BH27" s="38"/>
      <c r="BI27" s="38"/>
      <c r="BJ27" s="38"/>
      <c r="BK27" s="38"/>
      <c r="BL27" s="38"/>
      <c r="BM27" s="38"/>
      <c r="BN27" s="38"/>
      <c r="BO27" s="38"/>
      <c r="BP27" s="38"/>
      <c r="BQ27" s="38"/>
      <c r="BR27" s="38"/>
      <c r="BS27" s="38"/>
      <c r="BT27" s="38"/>
      <c r="BU27" s="38"/>
      <c r="BV27" s="38"/>
      <c r="BW27" s="38"/>
      <c r="BX27" s="38"/>
      <c r="BY27" s="38"/>
      <c r="BZ27" s="38"/>
      <c r="CA27" s="38"/>
      <c r="CB27" s="38"/>
      <c r="CC27" s="38"/>
      <c r="CD27" s="38"/>
      <c r="CE27" s="38"/>
      <c r="CF27" s="38"/>
      <c r="CG27" s="38"/>
      <c r="CH27" s="38"/>
      <c r="CI27" s="38"/>
      <c r="CJ27" s="38"/>
      <c r="CK27" s="38"/>
      <c r="CL27" s="38"/>
      <c r="CM27" s="38"/>
      <c r="CN27" s="38"/>
      <c r="CO27" s="38"/>
      <c r="CP27" s="38"/>
      <c r="CQ27" s="38"/>
      <c r="CR27" s="38"/>
      <c r="CS27" s="38"/>
      <c r="CT27" s="38"/>
      <c r="CU27" s="38"/>
      <c r="CV27" s="38"/>
      <c r="CW27" s="38"/>
      <c r="CX27" s="38"/>
      <c r="CY27" s="38"/>
      <c r="CZ27" s="38"/>
      <c r="DA27" s="38"/>
      <c r="DB27" s="38"/>
      <c r="DC27" s="38"/>
      <c r="DD27" s="38"/>
      <c r="DE27" s="38"/>
      <c r="DF27" s="38"/>
      <c r="DG27" s="38"/>
      <c r="DH27" s="38"/>
      <c r="DI27" s="38"/>
      <c r="DJ27" s="38"/>
      <c r="DK27" s="38"/>
      <c r="DL27" s="38"/>
      <c r="DM27" s="38"/>
      <c r="DN27" s="38"/>
      <c r="DO27" s="38"/>
      <c r="DP27" s="38"/>
      <c r="DQ27" s="38"/>
      <c r="DR27" s="38"/>
      <c r="DS27" s="38"/>
      <c r="DT27" s="38"/>
      <c r="DU27" s="38"/>
      <c r="DV27" s="38"/>
      <c r="DW27" s="38"/>
      <c r="DX27" s="38"/>
      <c r="DY27" s="38"/>
      <c r="DZ27" s="38"/>
      <c r="EA27" s="38"/>
      <c r="EB27" s="38"/>
      <c r="EC27" s="38"/>
      <c r="ED27" s="38"/>
      <c r="EE27" s="38"/>
      <c r="EF27" s="38"/>
      <c r="EG27" s="38"/>
      <c r="EH27" s="38"/>
      <c r="EI27" s="38"/>
      <c r="EJ27" s="38"/>
      <c r="EK27" s="38"/>
      <c r="EL27" s="38"/>
      <c r="EM27" s="38"/>
      <c r="EN27" s="38"/>
      <c r="EO27" s="38"/>
      <c r="EP27" s="38"/>
      <c r="EQ27" s="38"/>
      <c r="ER27" s="38"/>
      <c r="ES27" s="38"/>
      <c r="ET27" s="38"/>
      <c r="EU27" s="38"/>
      <c r="EV27" s="38"/>
      <c r="EW27" s="38"/>
      <c r="EX27" s="38"/>
      <c r="EY27" s="38"/>
      <c r="EZ27" s="38"/>
      <c r="FA27" s="38"/>
      <c r="FB27" s="38"/>
      <c r="FC27" s="38"/>
      <c r="FD27" s="38"/>
      <c r="FE27" s="38"/>
      <c r="FF27" s="38"/>
      <c r="FG27" s="38"/>
      <c r="FH27" s="38"/>
      <c r="FI27" s="38"/>
      <c r="FJ27" s="38"/>
      <c r="FK27" s="38"/>
      <c r="FL27" s="38"/>
      <c r="FM27" s="38"/>
      <c r="FN27" s="38"/>
      <c r="FO27" s="38"/>
      <c r="FP27" s="38"/>
      <c r="FQ27" s="38"/>
      <c r="FR27" s="38"/>
      <c r="FS27" s="38"/>
      <c r="FT27" s="38"/>
      <c r="FU27" s="38"/>
      <c r="FV27" s="38"/>
      <c r="FW27" s="38"/>
      <c r="FX27" s="38"/>
      <c r="FY27" s="38"/>
      <c r="FZ27" s="38"/>
      <c r="GA27" s="38"/>
      <c r="GB27" s="38"/>
      <c r="GC27" s="38"/>
      <c r="GD27" s="38"/>
      <c r="GE27" s="38"/>
      <c r="GF27" s="38"/>
      <c r="GG27" s="38"/>
      <c r="GH27" s="38"/>
      <c r="GI27" s="38"/>
      <c r="GJ27" s="38"/>
      <c r="GK27" s="38"/>
      <c r="GL27" s="38"/>
      <c r="GM27" s="38"/>
      <c r="GN27" s="38"/>
      <c r="GO27" s="38"/>
      <c r="GP27" s="38"/>
      <c r="GQ27" s="38"/>
      <c r="GR27" s="38"/>
      <c r="GS27" s="38"/>
      <c r="GT27" s="38"/>
      <c r="GU27" s="38"/>
      <c r="GV27" s="38"/>
      <c r="GW27" s="38"/>
      <c r="GX27" s="38"/>
      <c r="GY27" s="38"/>
      <c r="GZ27" s="38"/>
      <c r="HA27" s="38"/>
      <c r="HB27" s="38"/>
      <c r="HC27" s="38"/>
      <c r="HD27" s="38"/>
      <c r="HE27" s="38"/>
      <c r="HF27" s="38"/>
      <c r="HG27" s="38"/>
      <c r="HH27" s="38"/>
      <c r="HI27" s="38"/>
      <c r="HJ27" s="38"/>
      <c r="HK27" s="38"/>
      <c r="HL27" s="38"/>
      <c r="HM27" s="38"/>
      <c r="HN27" s="38"/>
      <c r="HO27" s="38"/>
      <c r="HP27" s="38"/>
      <c r="HQ27" s="38"/>
      <c r="HR27" s="38"/>
      <c r="HS27" s="38"/>
      <c r="HT27" s="38"/>
      <c r="HU27" s="38"/>
      <c r="HV27" s="38"/>
      <c r="HW27" s="38"/>
      <c r="HX27" s="38"/>
      <c r="HY27" s="38"/>
      <c r="HZ27" s="38"/>
      <c r="IA27" s="38"/>
      <c r="IB27" s="38"/>
      <c r="IC27" s="38"/>
      <c r="ID27" s="38"/>
      <c r="IE27" s="38"/>
      <c r="IF27" s="38"/>
      <c r="IG27" s="38"/>
      <c r="IH27" s="38"/>
      <c r="II27" s="38"/>
      <c r="IJ27" s="38"/>
      <c r="IK27" s="38"/>
      <c r="IL27" s="38"/>
      <c r="IM27" s="38"/>
    </row>
    <row r="28" spans="1:247" x14ac:dyDescent="0.2">
      <c r="AH28" s="38"/>
      <c r="AI28" s="38"/>
      <c r="AJ28" s="38"/>
      <c r="AK28" s="38"/>
      <c r="AL28" s="38"/>
      <c r="AM28" s="38"/>
      <c r="AN28" s="38"/>
      <c r="AO28" s="38"/>
      <c r="AP28" s="38"/>
    </row>
    <row r="29" spans="1:247" x14ac:dyDescent="0.2">
      <c r="AH29" s="38"/>
      <c r="AI29" s="38"/>
      <c r="AJ29" s="38"/>
      <c r="AK29" s="38"/>
      <c r="AL29" s="38"/>
      <c r="AM29" s="38"/>
      <c r="AN29" s="38"/>
      <c r="AO29" s="38"/>
      <c r="AP29" s="38"/>
    </row>
  </sheetData>
  <sheetProtection password="DA28" sheet="1" objects="1" scenarios="1"/>
  <mergeCells count="2">
    <mergeCell ref="A2:D2"/>
    <mergeCell ref="A4:D7"/>
  </mergeCells>
  <phoneticPr fontId="9" type="noConversion"/>
  <pageMargins left="0.75" right="0.75" top="1" bottom="1" header="0.5" footer="0.5"/>
  <pageSetup paperSize="8" scale="6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E20"/>
  <sheetViews>
    <sheetView zoomScale="120" zoomScaleNormal="120" workbookViewId="0">
      <selection activeCell="E24" sqref="E24"/>
    </sheetView>
  </sheetViews>
  <sheetFormatPr defaultColWidth="9.140625" defaultRowHeight="12.75" x14ac:dyDescent="0.2"/>
  <cols>
    <col min="1" max="1" width="28" style="25" customWidth="1"/>
    <col min="2" max="2" width="19.85546875" style="25" customWidth="1"/>
    <col min="3" max="4" width="17.140625" style="25" bestFit="1" customWidth="1"/>
    <col min="5" max="5" width="24.85546875" style="25" customWidth="1"/>
    <col min="6" max="14" width="17.140625" style="25" bestFit="1" customWidth="1"/>
    <col min="15" max="19" width="15.85546875" style="25" bestFit="1" customWidth="1"/>
    <col min="20" max="30" width="17.140625" style="25" bestFit="1" customWidth="1"/>
    <col min="31" max="31" width="15.85546875" style="25" bestFit="1" customWidth="1"/>
    <col min="32" max="16384" width="9.140625" style="25"/>
  </cols>
  <sheetData>
    <row r="1" spans="1:31" ht="13.5" thickBot="1" x14ac:dyDescent="0.25"/>
    <row r="2" spans="1:31" ht="26.25" customHeight="1" thickTop="1" thickBot="1" x14ac:dyDescent="0.25">
      <c r="A2" s="442" t="s">
        <v>137</v>
      </c>
      <c r="B2" s="442"/>
      <c r="C2" s="442"/>
      <c r="D2" s="442"/>
      <c r="E2" s="442"/>
    </row>
    <row r="3" spans="1:31" s="62" customFormat="1" ht="26.25" customHeight="1" thickTop="1" thickBot="1" x14ac:dyDescent="0.25">
      <c r="A3" s="61"/>
      <c r="B3" s="61"/>
      <c r="C3" s="61"/>
      <c r="D3" s="61"/>
      <c r="E3" s="61"/>
    </row>
    <row r="4" spans="1:31" ht="48" customHeight="1" thickTop="1" thickBot="1" x14ac:dyDescent="0.25">
      <c r="A4" s="443" t="s">
        <v>241</v>
      </c>
      <c r="B4" s="444"/>
      <c r="C4" s="444"/>
      <c r="D4" s="444"/>
      <c r="E4" s="445"/>
      <c r="F4" s="26"/>
      <c r="G4" s="26"/>
      <c r="H4" s="26"/>
      <c r="I4" s="26"/>
    </row>
    <row r="5" spans="1:31" ht="48" customHeight="1" thickTop="1" x14ac:dyDescent="0.2"/>
    <row r="7" spans="1:31" s="38" customFormat="1" ht="33" customHeight="1" x14ac:dyDescent="0.15">
      <c r="A7" s="54" t="s">
        <v>26</v>
      </c>
      <c r="B7" s="55">
        <v>1</v>
      </c>
      <c r="C7" s="55">
        <v>2</v>
      </c>
      <c r="D7" s="55">
        <v>3</v>
      </c>
      <c r="E7" s="55">
        <v>4</v>
      </c>
      <c r="F7" s="55">
        <v>5</v>
      </c>
      <c r="G7" s="55">
        <v>6</v>
      </c>
      <c r="H7" s="55">
        <v>7</v>
      </c>
      <c r="I7" s="55">
        <v>8</v>
      </c>
      <c r="J7" s="55">
        <v>9</v>
      </c>
      <c r="K7" s="55">
        <v>10</v>
      </c>
      <c r="L7" s="55">
        <v>11</v>
      </c>
      <c r="M7" s="55">
        <v>12</v>
      </c>
      <c r="N7" s="55">
        <v>13</v>
      </c>
      <c r="O7" s="55">
        <v>14</v>
      </c>
      <c r="P7" s="55">
        <v>15</v>
      </c>
      <c r="Q7" s="55">
        <v>16</v>
      </c>
      <c r="R7" s="55">
        <v>17</v>
      </c>
      <c r="S7" s="55">
        <v>18</v>
      </c>
      <c r="T7" s="55">
        <v>19</v>
      </c>
      <c r="U7" s="55">
        <v>20</v>
      </c>
      <c r="V7" s="55">
        <v>21</v>
      </c>
      <c r="W7" s="55">
        <v>22</v>
      </c>
      <c r="X7" s="55">
        <v>23</v>
      </c>
      <c r="Y7" s="55">
        <v>24</v>
      </c>
      <c r="Z7" s="55">
        <v>25</v>
      </c>
      <c r="AA7" s="55">
        <v>26</v>
      </c>
      <c r="AB7" s="55">
        <v>27</v>
      </c>
      <c r="AC7" s="55">
        <v>28</v>
      </c>
      <c r="AD7" s="55">
        <v>29</v>
      </c>
      <c r="AE7" s="55">
        <v>30</v>
      </c>
    </row>
    <row r="8" spans="1:31" s="39" customFormat="1" ht="24.6" customHeight="1" x14ac:dyDescent="0.15">
      <c r="A8" s="50" t="s">
        <v>41</v>
      </c>
      <c r="B8" s="31">
        <f>FNPVC!C7</f>
        <v>0</v>
      </c>
      <c r="C8" s="31">
        <f>FNPVC!D7</f>
        <v>0</v>
      </c>
      <c r="D8" s="31">
        <f>FNPVC!E7</f>
        <v>0</v>
      </c>
      <c r="E8" s="31">
        <f>FNPVC!F7</f>
        <v>0</v>
      </c>
      <c r="F8" s="31">
        <f>FNPVC!G7</f>
        <v>0</v>
      </c>
      <c r="G8" s="31">
        <f>FNPVC!H7</f>
        <v>0</v>
      </c>
      <c r="H8" s="31">
        <f>FNPVC!I7</f>
        <v>0</v>
      </c>
      <c r="I8" s="31">
        <f>FNPVC!J7</f>
        <v>0</v>
      </c>
      <c r="J8" s="31">
        <f>FNPVC!K7</f>
        <v>0</v>
      </c>
      <c r="K8" s="31">
        <f>FNPVC!L7</f>
        <v>0</v>
      </c>
      <c r="L8" s="31">
        <f>FNPVC!M7</f>
        <v>0</v>
      </c>
      <c r="M8" s="31">
        <f>FNPVC!N7</f>
        <v>0</v>
      </c>
      <c r="N8" s="31">
        <f>FNPVC!O7</f>
        <v>0</v>
      </c>
      <c r="O8" s="31">
        <f>FNPVC!P7</f>
        <v>0</v>
      </c>
      <c r="P8" s="31">
        <f>FNPVC!Q7</f>
        <v>0</v>
      </c>
      <c r="Q8" s="31">
        <f>FNPVC!R7</f>
        <v>0</v>
      </c>
      <c r="R8" s="31">
        <f>FNPVC!S7</f>
        <v>0</v>
      </c>
      <c r="S8" s="31">
        <f>FNPVC!T7</f>
        <v>0</v>
      </c>
      <c r="T8" s="31">
        <f>FNPVC!U7</f>
        <v>0</v>
      </c>
      <c r="U8" s="31">
        <f>FNPVC!V7</f>
        <v>0</v>
      </c>
      <c r="V8" s="31">
        <f>FNPVC!W7</f>
        <v>0</v>
      </c>
      <c r="W8" s="31">
        <f>FNPVC!X7</f>
        <v>0</v>
      </c>
      <c r="X8" s="31">
        <f>FNPVC!Y7</f>
        <v>0</v>
      </c>
      <c r="Y8" s="31">
        <f>FNPVC!Z7</f>
        <v>0</v>
      </c>
      <c r="Z8" s="31">
        <f>FNPVC!AA7</f>
        <v>0</v>
      </c>
      <c r="AA8" s="31">
        <f>FNPVC!AB7</f>
        <v>0</v>
      </c>
      <c r="AB8" s="31">
        <f>FNPVC!AC7</f>
        <v>0</v>
      </c>
      <c r="AC8" s="31">
        <f>FNPVC!AD7</f>
        <v>0</v>
      </c>
      <c r="AD8" s="31">
        <f>FNPVC!AE7</f>
        <v>0</v>
      </c>
      <c r="AE8" s="31">
        <f>FNPVC!AF7</f>
        <v>0</v>
      </c>
    </row>
    <row r="9" spans="1:31" s="39" customFormat="1" ht="24.6" customHeight="1" x14ac:dyDescent="0.15">
      <c r="A9" s="50" t="s">
        <v>42</v>
      </c>
      <c r="B9" s="31">
        <f>FNPVC!C8</f>
        <v>0</v>
      </c>
      <c r="C9" s="31">
        <f>FNPVC!D8</f>
        <v>0</v>
      </c>
      <c r="D9" s="31">
        <f>FNPVC!E8</f>
        <v>0</v>
      </c>
      <c r="E9" s="31">
        <f>FNPVC!F8</f>
        <v>0</v>
      </c>
      <c r="F9" s="31">
        <f>FNPVC!G8</f>
        <v>0</v>
      </c>
      <c r="G9" s="31">
        <f>FNPVC!H8</f>
        <v>0</v>
      </c>
      <c r="H9" s="31">
        <f>FNPVC!I8</f>
        <v>0</v>
      </c>
      <c r="I9" s="31">
        <f>FNPVC!J8</f>
        <v>0</v>
      </c>
      <c r="J9" s="31">
        <f>FNPVC!K8</f>
        <v>0</v>
      </c>
      <c r="K9" s="31">
        <f>FNPVC!L8</f>
        <v>0</v>
      </c>
      <c r="L9" s="31">
        <f>FNPVC!M8</f>
        <v>0</v>
      </c>
      <c r="M9" s="31">
        <f>FNPVC!N8</f>
        <v>0</v>
      </c>
      <c r="N9" s="31">
        <f>FNPVC!O8</f>
        <v>0</v>
      </c>
      <c r="O9" s="31">
        <f>FNPVC!P8</f>
        <v>0</v>
      </c>
      <c r="P9" s="31">
        <f>FNPVC!Q8</f>
        <v>0</v>
      </c>
      <c r="Q9" s="31">
        <f>FNPVC!R8</f>
        <v>0</v>
      </c>
      <c r="R9" s="31">
        <f>FNPVC!S8</f>
        <v>0</v>
      </c>
      <c r="S9" s="31">
        <f>FNPVC!T8</f>
        <v>0</v>
      </c>
      <c r="T9" s="31">
        <f>FNPVC!U8</f>
        <v>0</v>
      </c>
      <c r="U9" s="31">
        <f>FNPVC!V8</f>
        <v>0</v>
      </c>
      <c r="V9" s="31">
        <f>FNPVC!W8</f>
        <v>0</v>
      </c>
      <c r="W9" s="31">
        <f>FNPVC!X8</f>
        <v>0</v>
      </c>
      <c r="X9" s="31">
        <f>FNPVC!Y8</f>
        <v>0</v>
      </c>
      <c r="Y9" s="31">
        <f>FNPVC!Z8</f>
        <v>0</v>
      </c>
      <c r="Z9" s="31">
        <f>FNPVC!AA8</f>
        <v>0</v>
      </c>
      <c r="AA9" s="31">
        <f>FNPVC!AB8</f>
        <v>0</v>
      </c>
      <c r="AB9" s="31">
        <f>FNPVC!AC8</f>
        <v>0</v>
      </c>
      <c r="AC9" s="31">
        <f>FNPVC!AD8</f>
        <v>0</v>
      </c>
      <c r="AD9" s="31">
        <f>FNPVC!AE8</f>
        <v>0</v>
      </c>
      <c r="AE9" s="31">
        <f>FNPVC!AF8</f>
        <v>0</v>
      </c>
    </row>
    <row r="10" spans="1:31" s="40" customFormat="1" ht="24.6" customHeight="1" x14ac:dyDescent="0.15">
      <c r="A10" s="35" t="s">
        <v>53</v>
      </c>
      <c r="B10" s="34">
        <f t="shared" ref="B10:AE10" si="0">SUM(B8:B9)</f>
        <v>0</v>
      </c>
      <c r="C10" s="34">
        <f t="shared" si="0"/>
        <v>0</v>
      </c>
      <c r="D10" s="34">
        <f t="shared" si="0"/>
        <v>0</v>
      </c>
      <c r="E10" s="34">
        <f t="shared" si="0"/>
        <v>0</v>
      </c>
      <c r="F10" s="34">
        <f t="shared" si="0"/>
        <v>0</v>
      </c>
      <c r="G10" s="34">
        <f t="shared" si="0"/>
        <v>0</v>
      </c>
      <c r="H10" s="34">
        <f t="shared" si="0"/>
        <v>0</v>
      </c>
      <c r="I10" s="34">
        <f t="shared" si="0"/>
        <v>0</v>
      </c>
      <c r="J10" s="34">
        <f t="shared" si="0"/>
        <v>0</v>
      </c>
      <c r="K10" s="34">
        <f t="shared" si="0"/>
        <v>0</v>
      </c>
      <c r="L10" s="34">
        <f t="shared" si="0"/>
        <v>0</v>
      </c>
      <c r="M10" s="34">
        <f t="shared" si="0"/>
        <v>0</v>
      </c>
      <c r="N10" s="34">
        <f t="shared" si="0"/>
        <v>0</v>
      </c>
      <c r="O10" s="34">
        <f t="shared" si="0"/>
        <v>0</v>
      </c>
      <c r="P10" s="34">
        <f t="shared" si="0"/>
        <v>0</v>
      </c>
      <c r="Q10" s="34">
        <f t="shared" si="0"/>
        <v>0</v>
      </c>
      <c r="R10" s="34">
        <f t="shared" si="0"/>
        <v>0</v>
      </c>
      <c r="S10" s="34">
        <f t="shared" si="0"/>
        <v>0</v>
      </c>
      <c r="T10" s="34">
        <f t="shared" si="0"/>
        <v>0</v>
      </c>
      <c r="U10" s="34">
        <f t="shared" si="0"/>
        <v>0</v>
      </c>
      <c r="V10" s="34">
        <f t="shared" si="0"/>
        <v>0</v>
      </c>
      <c r="W10" s="34">
        <f t="shared" si="0"/>
        <v>0</v>
      </c>
      <c r="X10" s="34">
        <f t="shared" si="0"/>
        <v>0</v>
      </c>
      <c r="Y10" s="34">
        <f t="shared" si="0"/>
        <v>0</v>
      </c>
      <c r="Z10" s="34">
        <f t="shared" si="0"/>
        <v>0</v>
      </c>
      <c r="AA10" s="34">
        <f t="shared" si="0"/>
        <v>0</v>
      </c>
      <c r="AB10" s="34">
        <f t="shared" si="0"/>
        <v>0</v>
      </c>
      <c r="AC10" s="34">
        <f t="shared" si="0"/>
        <v>0</v>
      </c>
      <c r="AD10" s="34">
        <f t="shared" si="0"/>
        <v>0</v>
      </c>
      <c r="AE10" s="34">
        <f t="shared" si="0"/>
        <v>0</v>
      </c>
    </row>
    <row r="11" spans="1:31" s="42" customFormat="1" ht="24.6" customHeight="1" x14ac:dyDescent="0.15">
      <c r="A11" s="51" t="str">
        <f>'Izvori financiranja'!A12</f>
        <v>Javni doprinos</v>
      </c>
      <c r="B11" s="41" t="e">
        <f>'Izvori financiranja'!C12</f>
        <v>#DIV/0!</v>
      </c>
      <c r="C11" s="41" t="e">
        <f>'Izvori financiranja'!D12</f>
        <v>#DIV/0!</v>
      </c>
      <c r="D11" s="41" t="e">
        <f>'Izvori financiranja'!E12</f>
        <v>#DIV/0!</v>
      </c>
      <c r="E11" s="41">
        <f>'Izvori financiranja'!F12</f>
        <v>0</v>
      </c>
      <c r="F11" s="41">
        <f>'Izvori financiranja'!G12</f>
        <v>0</v>
      </c>
      <c r="G11" s="41">
        <f>'Izvori financiranja'!H12</f>
        <v>0</v>
      </c>
      <c r="H11" s="41"/>
      <c r="I11" s="41"/>
      <c r="J11" s="41"/>
      <c r="K11" s="41"/>
      <c r="L11" s="41"/>
      <c r="M11" s="41"/>
      <c r="N11" s="41"/>
      <c r="O11" s="41"/>
      <c r="P11" s="41"/>
      <c r="Q11" s="41"/>
      <c r="R11" s="41"/>
      <c r="S11" s="41"/>
      <c r="T11" s="41"/>
      <c r="U11" s="41"/>
      <c r="V11" s="41"/>
      <c r="W11" s="41"/>
      <c r="X11" s="41"/>
      <c r="Y11" s="41"/>
      <c r="Z11" s="41"/>
      <c r="AA11" s="41"/>
      <c r="AB11" s="41"/>
      <c r="AC11" s="41"/>
      <c r="AD11" s="41"/>
      <c r="AE11" s="41"/>
    </row>
    <row r="12" spans="1:31" s="44" customFormat="1" ht="24.6" customHeight="1" x14ac:dyDescent="0.15">
      <c r="A12" s="53" t="s">
        <v>138</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row>
    <row r="13" spans="1:31" s="44" customFormat="1" ht="24.6" customHeight="1" x14ac:dyDescent="0.15">
      <c r="A13" s="53" t="s">
        <v>45</v>
      </c>
      <c r="B13" s="43">
        <f>FNPVC!C10</f>
        <v>0</v>
      </c>
      <c r="C13" s="43">
        <f>FNPVC!D10</f>
        <v>0</v>
      </c>
      <c r="D13" s="43">
        <f>FNPVC!E10</f>
        <v>0</v>
      </c>
      <c r="E13" s="43">
        <f>FNPVC!F10</f>
        <v>0</v>
      </c>
      <c r="F13" s="43">
        <f>FNPVC!G10</f>
        <v>0</v>
      </c>
      <c r="G13" s="43">
        <f>FNPVC!H10</f>
        <v>0</v>
      </c>
      <c r="H13" s="43">
        <f>FNPVC!I10</f>
        <v>0</v>
      </c>
      <c r="I13" s="43">
        <f>FNPVC!J10</f>
        <v>0</v>
      </c>
      <c r="J13" s="43">
        <f>FNPVC!K10</f>
        <v>0</v>
      </c>
      <c r="K13" s="43">
        <f>FNPVC!L10</f>
        <v>0</v>
      </c>
      <c r="L13" s="43">
        <f>FNPVC!M10</f>
        <v>0</v>
      </c>
      <c r="M13" s="43">
        <f>FNPVC!N10</f>
        <v>0</v>
      </c>
      <c r="N13" s="43">
        <f>FNPVC!O10</f>
        <v>0</v>
      </c>
      <c r="O13" s="43">
        <f>FNPVC!P10</f>
        <v>0</v>
      </c>
      <c r="P13" s="43">
        <f>FNPVC!Q10</f>
        <v>0</v>
      </c>
      <c r="Q13" s="43">
        <f>FNPVC!R10</f>
        <v>0</v>
      </c>
      <c r="R13" s="43">
        <f>FNPVC!S10</f>
        <v>0</v>
      </c>
      <c r="S13" s="43">
        <f>FNPVC!T10</f>
        <v>0</v>
      </c>
      <c r="T13" s="43">
        <f>FNPVC!U10</f>
        <v>0</v>
      </c>
      <c r="U13" s="43">
        <f>FNPVC!V10</f>
        <v>0</v>
      </c>
      <c r="V13" s="43">
        <f>FNPVC!W10</f>
        <v>0</v>
      </c>
      <c r="W13" s="43">
        <f>FNPVC!X10</f>
        <v>0</v>
      </c>
      <c r="X13" s="43">
        <f>FNPVC!Y10</f>
        <v>0</v>
      </c>
      <c r="Y13" s="43">
        <f>FNPVC!Z10</f>
        <v>0</v>
      </c>
      <c r="Z13" s="43">
        <f>FNPVC!AA10</f>
        <v>0</v>
      </c>
      <c r="AA13" s="43">
        <f>FNPVC!AB10</f>
        <v>0</v>
      </c>
      <c r="AB13" s="43">
        <f>FNPVC!AC10</f>
        <v>0</v>
      </c>
      <c r="AC13" s="43">
        <f>FNPVC!AD10</f>
        <v>0</v>
      </c>
      <c r="AD13" s="43">
        <f>FNPVC!AE10</f>
        <v>0</v>
      </c>
      <c r="AE13" s="43">
        <f>FNPVC!AF10</f>
        <v>0</v>
      </c>
    </row>
    <row r="14" spans="1:31" s="44" customFormat="1" ht="24.6" customHeight="1" x14ac:dyDescent="0.15">
      <c r="A14" s="53" t="s">
        <v>51</v>
      </c>
      <c r="B14" s="43">
        <f>FNPVC!C11</f>
        <v>0</v>
      </c>
      <c r="C14" s="43">
        <f>FNPVC!D11</f>
        <v>0</v>
      </c>
      <c r="D14" s="43">
        <f>FNPVC!E11</f>
        <v>0</v>
      </c>
      <c r="E14" s="43">
        <f>FNPVC!F11</f>
        <v>0</v>
      </c>
      <c r="F14" s="43">
        <f>FNPVC!G11</f>
        <v>0</v>
      </c>
      <c r="G14" s="43">
        <f>FNPVC!H11</f>
        <v>0</v>
      </c>
      <c r="H14" s="43">
        <f>FNPVC!I11</f>
        <v>0</v>
      </c>
      <c r="I14" s="43">
        <f>FNPVC!J11</f>
        <v>0</v>
      </c>
      <c r="J14" s="43">
        <f>FNPVC!K11</f>
        <v>0</v>
      </c>
      <c r="K14" s="43">
        <f>FNPVC!L11</f>
        <v>0</v>
      </c>
      <c r="L14" s="43">
        <f>FNPVC!M11</f>
        <v>0</v>
      </c>
      <c r="M14" s="43">
        <f>FNPVC!N11</f>
        <v>0</v>
      </c>
      <c r="N14" s="43">
        <f>FNPVC!O11</f>
        <v>0</v>
      </c>
      <c r="O14" s="43">
        <f>FNPVC!P11</f>
        <v>0</v>
      </c>
      <c r="P14" s="43">
        <f>FNPVC!Q11</f>
        <v>0</v>
      </c>
      <c r="Q14" s="43">
        <f>FNPVC!R11</f>
        <v>0</v>
      </c>
      <c r="R14" s="43">
        <f>FNPVC!S11</f>
        <v>0</v>
      </c>
      <c r="S14" s="43">
        <f>FNPVC!T11</f>
        <v>0</v>
      </c>
      <c r="T14" s="43">
        <f>FNPVC!U11</f>
        <v>0</v>
      </c>
      <c r="U14" s="43">
        <f>FNPVC!V11</f>
        <v>0</v>
      </c>
      <c r="V14" s="43">
        <f>FNPVC!W11</f>
        <v>0</v>
      </c>
      <c r="W14" s="43">
        <f>FNPVC!X11</f>
        <v>0</v>
      </c>
      <c r="X14" s="43">
        <f>FNPVC!Y11</f>
        <v>0</v>
      </c>
      <c r="Y14" s="43">
        <f>FNPVC!Z11</f>
        <v>0</v>
      </c>
      <c r="Z14" s="43">
        <f>FNPVC!AA11</f>
        <v>0</v>
      </c>
      <c r="AA14" s="43">
        <f>FNPVC!AB11</f>
        <v>0</v>
      </c>
      <c r="AB14" s="43">
        <f>FNPVC!AC11</f>
        <v>0</v>
      </c>
      <c r="AC14" s="43">
        <f>FNPVC!AD11</f>
        <v>0</v>
      </c>
      <c r="AD14" s="43">
        <f>FNPVC!AE11</f>
        <v>0</v>
      </c>
      <c r="AE14" s="43">
        <f>FNPVC!AF11</f>
        <v>0</v>
      </c>
    </row>
    <row r="15" spans="1:31" s="46" customFormat="1" ht="24.6" customHeight="1" x14ac:dyDescent="0.15">
      <c r="A15" s="35" t="s">
        <v>52</v>
      </c>
      <c r="B15" s="45" t="e">
        <f t="shared" ref="B15:AE15" si="1">SUM(B11:B14)</f>
        <v>#DIV/0!</v>
      </c>
      <c r="C15" s="45" t="e">
        <f t="shared" si="1"/>
        <v>#DIV/0!</v>
      </c>
      <c r="D15" s="45" t="e">
        <f t="shared" si="1"/>
        <v>#DIV/0!</v>
      </c>
      <c r="E15" s="45">
        <f t="shared" si="1"/>
        <v>0</v>
      </c>
      <c r="F15" s="45">
        <f t="shared" si="1"/>
        <v>0</v>
      </c>
      <c r="G15" s="45">
        <f t="shared" si="1"/>
        <v>0</v>
      </c>
      <c r="H15" s="45">
        <f t="shared" si="1"/>
        <v>0</v>
      </c>
      <c r="I15" s="45">
        <f t="shared" si="1"/>
        <v>0</v>
      </c>
      <c r="J15" s="45">
        <f t="shared" si="1"/>
        <v>0</v>
      </c>
      <c r="K15" s="45">
        <f t="shared" si="1"/>
        <v>0</v>
      </c>
      <c r="L15" s="45">
        <f t="shared" si="1"/>
        <v>0</v>
      </c>
      <c r="M15" s="45">
        <f t="shared" si="1"/>
        <v>0</v>
      </c>
      <c r="N15" s="45">
        <f t="shared" si="1"/>
        <v>0</v>
      </c>
      <c r="O15" s="45">
        <f t="shared" si="1"/>
        <v>0</v>
      </c>
      <c r="P15" s="45">
        <f t="shared" si="1"/>
        <v>0</v>
      </c>
      <c r="Q15" s="45">
        <f t="shared" si="1"/>
        <v>0</v>
      </c>
      <c r="R15" s="45">
        <f t="shared" si="1"/>
        <v>0</v>
      </c>
      <c r="S15" s="45">
        <f t="shared" si="1"/>
        <v>0</v>
      </c>
      <c r="T15" s="45">
        <f t="shared" si="1"/>
        <v>0</v>
      </c>
      <c r="U15" s="45">
        <f t="shared" si="1"/>
        <v>0</v>
      </c>
      <c r="V15" s="45">
        <f t="shared" si="1"/>
        <v>0</v>
      </c>
      <c r="W15" s="45">
        <f t="shared" si="1"/>
        <v>0</v>
      </c>
      <c r="X15" s="45">
        <f t="shared" si="1"/>
        <v>0</v>
      </c>
      <c r="Y15" s="45">
        <f t="shared" si="1"/>
        <v>0</v>
      </c>
      <c r="Z15" s="45">
        <f t="shared" si="1"/>
        <v>0</v>
      </c>
      <c r="AA15" s="45">
        <f t="shared" si="1"/>
        <v>0</v>
      </c>
      <c r="AB15" s="45">
        <f t="shared" si="1"/>
        <v>0</v>
      </c>
      <c r="AC15" s="45">
        <f t="shared" si="1"/>
        <v>0</v>
      </c>
      <c r="AD15" s="45">
        <f t="shared" si="1"/>
        <v>0</v>
      </c>
      <c r="AE15" s="45">
        <f t="shared" si="1"/>
        <v>0</v>
      </c>
    </row>
    <row r="16" spans="1:31" s="46" customFormat="1" ht="24.6" customHeight="1" thickBot="1" x14ac:dyDescent="0.2">
      <c r="A16" s="35" t="s">
        <v>47</v>
      </c>
      <c r="B16" s="56" t="e">
        <f t="shared" ref="B16:AE16" si="2">B10-B15</f>
        <v>#DIV/0!</v>
      </c>
      <c r="C16" s="45" t="e">
        <f t="shared" si="2"/>
        <v>#DIV/0!</v>
      </c>
      <c r="D16" s="45" t="e">
        <f t="shared" si="2"/>
        <v>#DIV/0!</v>
      </c>
      <c r="E16" s="45">
        <f t="shared" si="2"/>
        <v>0</v>
      </c>
      <c r="F16" s="45">
        <f t="shared" si="2"/>
        <v>0</v>
      </c>
      <c r="G16" s="45">
        <f t="shared" si="2"/>
        <v>0</v>
      </c>
      <c r="H16" s="45">
        <f t="shared" si="2"/>
        <v>0</v>
      </c>
      <c r="I16" s="45">
        <f t="shared" si="2"/>
        <v>0</v>
      </c>
      <c r="J16" s="45">
        <f t="shared" si="2"/>
        <v>0</v>
      </c>
      <c r="K16" s="45">
        <f t="shared" si="2"/>
        <v>0</v>
      </c>
      <c r="L16" s="45">
        <f t="shared" si="2"/>
        <v>0</v>
      </c>
      <c r="M16" s="45">
        <f t="shared" si="2"/>
        <v>0</v>
      </c>
      <c r="N16" s="45">
        <f t="shared" si="2"/>
        <v>0</v>
      </c>
      <c r="O16" s="45">
        <f t="shared" si="2"/>
        <v>0</v>
      </c>
      <c r="P16" s="45">
        <f t="shared" si="2"/>
        <v>0</v>
      </c>
      <c r="Q16" s="45">
        <f t="shared" si="2"/>
        <v>0</v>
      </c>
      <c r="R16" s="45">
        <f t="shared" si="2"/>
        <v>0</v>
      </c>
      <c r="S16" s="45">
        <f t="shared" si="2"/>
        <v>0</v>
      </c>
      <c r="T16" s="45">
        <f t="shared" si="2"/>
        <v>0</v>
      </c>
      <c r="U16" s="45">
        <f t="shared" si="2"/>
        <v>0</v>
      </c>
      <c r="V16" s="45">
        <f t="shared" si="2"/>
        <v>0</v>
      </c>
      <c r="W16" s="45">
        <f t="shared" si="2"/>
        <v>0</v>
      </c>
      <c r="X16" s="45">
        <f t="shared" si="2"/>
        <v>0</v>
      </c>
      <c r="Y16" s="45">
        <f t="shared" si="2"/>
        <v>0</v>
      </c>
      <c r="Z16" s="45">
        <f t="shared" si="2"/>
        <v>0</v>
      </c>
      <c r="AA16" s="45">
        <f t="shared" si="2"/>
        <v>0</v>
      </c>
      <c r="AB16" s="45">
        <f t="shared" si="2"/>
        <v>0</v>
      </c>
      <c r="AC16" s="45">
        <f t="shared" si="2"/>
        <v>0</v>
      </c>
      <c r="AD16" s="45">
        <f t="shared" si="2"/>
        <v>0</v>
      </c>
      <c r="AE16" s="45">
        <f t="shared" si="2"/>
        <v>0</v>
      </c>
    </row>
    <row r="17" spans="1:31" s="39" customFormat="1" ht="17.45" customHeight="1" thickTop="1" thickBot="1" x14ac:dyDescent="0.2">
      <c r="A17" s="60" t="s">
        <v>40</v>
      </c>
      <c r="B17" s="58">
        <v>0.04</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row>
    <row r="18" spans="1:31" s="39" customFormat="1" ht="17.45" customHeight="1" thickTop="1" thickBot="1" x14ac:dyDescent="0.2">
      <c r="A18" s="30" t="s">
        <v>8</v>
      </c>
      <c r="B18" s="57" t="e">
        <f>NPV(B$17,B16:AF16)</f>
        <v>#DIV/0!</v>
      </c>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row>
    <row r="19" spans="1:31" s="39" customFormat="1" ht="17.45" customHeight="1" thickTop="1" thickBot="1" x14ac:dyDescent="0.2">
      <c r="A19" s="30" t="s">
        <v>9</v>
      </c>
      <c r="B19" s="59" t="e">
        <f>IRR(B16:AE16,-0.3)</f>
        <v>#VALUE!</v>
      </c>
      <c r="C19" s="48"/>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row>
    <row r="20" spans="1:31" s="38" customFormat="1" ht="17.45" customHeight="1" thickTop="1" x14ac:dyDescent="0.15">
      <c r="F20" s="49"/>
    </row>
  </sheetData>
  <sheetProtection password="DA28" sheet="1" objects="1" scenarios="1"/>
  <mergeCells count="2">
    <mergeCell ref="A2:E2"/>
    <mergeCell ref="A4:E4"/>
  </mergeCells>
  <phoneticPr fontId="9" type="noConversion"/>
  <pageMargins left="0.75" right="0.75" top="1" bottom="1" header="0.5" footer="0.5"/>
  <pageSetup paperSize="8"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E51"/>
  <sheetViews>
    <sheetView zoomScale="130" zoomScaleNormal="130" workbookViewId="0">
      <pane ySplit="1" topLeftCell="A2" activePane="bottomLeft" state="frozen"/>
      <selection activeCell="H24" sqref="H24"/>
      <selection pane="bottomLeft" activeCell="G3" sqref="G3"/>
    </sheetView>
  </sheetViews>
  <sheetFormatPr defaultColWidth="9.140625" defaultRowHeight="12.75" x14ac:dyDescent="0.2"/>
  <cols>
    <col min="1" max="1" width="53.140625" style="174" customWidth="1"/>
    <col min="2" max="2" width="19.5703125" style="174" customWidth="1"/>
    <col min="3" max="3" width="13.140625" style="261" customWidth="1"/>
    <col min="4" max="4" width="13.140625" style="261" bestFit="1" customWidth="1"/>
    <col min="5" max="5" width="11.85546875" style="261" customWidth="1"/>
    <col min="6" max="32" width="13.140625" style="261" bestFit="1" customWidth="1"/>
    <col min="33" max="45" width="9.140625" style="174"/>
    <col min="46" max="57" width="9.140625" style="156"/>
    <col min="58" max="16384" width="9.140625" style="174"/>
  </cols>
  <sheetData>
    <row r="1" spans="1:57" ht="13.5" thickBot="1" x14ac:dyDescent="0.25"/>
    <row r="2" spans="1:57" ht="20.45" customHeight="1" thickTop="1" thickBot="1" x14ac:dyDescent="0.25">
      <c r="A2" s="446" t="s">
        <v>201</v>
      </c>
      <c r="B2" s="447"/>
      <c r="C2" s="447"/>
      <c r="D2" s="447"/>
      <c r="E2" s="448"/>
    </row>
    <row r="3" spans="1:57" s="89" customFormat="1" ht="31.15" customHeight="1" thickTop="1" thickBot="1" x14ac:dyDescent="0.25"/>
    <row r="4" spans="1:57" ht="12.75" customHeight="1" thickTop="1" x14ac:dyDescent="0.2">
      <c r="A4" s="449" t="s">
        <v>234</v>
      </c>
      <c r="B4" s="450"/>
      <c r="C4" s="450"/>
      <c r="D4" s="450"/>
      <c r="E4" s="451"/>
    </row>
    <row r="5" spans="1:57" ht="53.45" customHeight="1" thickBot="1" x14ac:dyDescent="0.25">
      <c r="A5" s="452"/>
      <c r="B5" s="453"/>
      <c r="C5" s="453"/>
      <c r="D5" s="453"/>
      <c r="E5" s="454"/>
    </row>
    <row r="6" spans="1:57" s="89" customFormat="1" ht="26.45" customHeight="1" thickTop="1" x14ac:dyDescent="0.2"/>
    <row r="7" spans="1:57" s="264" customFormat="1" ht="17.25" customHeight="1" x14ac:dyDescent="0.15">
      <c r="A7" s="262" t="s">
        <v>185</v>
      </c>
      <c r="B7" s="262"/>
      <c r="C7" s="263">
        <v>1</v>
      </c>
      <c r="D7" s="263">
        <v>2</v>
      </c>
      <c r="E7" s="263">
        <v>3</v>
      </c>
      <c r="F7" s="263">
        <v>4</v>
      </c>
      <c r="G7" s="263">
        <v>5</v>
      </c>
      <c r="H7" s="263">
        <v>6</v>
      </c>
      <c r="I7" s="263">
        <v>7</v>
      </c>
      <c r="J7" s="263">
        <v>8</v>
      </c>
      <c r="K7" s="263">
        <v>9</v>
      </c>
      <c r="L7" s="263">
        <v>10</v>
      </c>
      <c r="M7" s="263">
        <v>11</v>
      </c>
      <c r="N7" s="263">
        <v>12</v>
      </c>
      <c r="O7" s="263">
        <v>13</v>
      </c>
      <c r="P7" s="263">
        <v>14</v>
      </c>
      <c r="Q7" s="263">
        <v>15</v>
      </c>
      <c r="R7" s="263">
        <v>16</v>
      </c>
      <c r="S7" s="263">
        <v>17</v>
      </c>
      <c r="T7" s="263">
        <v>18</v>
      </c>
      <c r="U7" s="263">
        <v>19</v>
      </c>
      <c r="V7" s="263">
        <v>20</v>
      </c>
      <c r="W7" s="263">
        <v>21</v>
      </c>
      <c r="X7" s="263">
        <v>22</v>
      </c>
      <c r="Y7" s="263">
        <v>23</v>
      </c>
      <c r="Z7" s="263">
        <v>24</v>
      </c>
      <c r="AA7" s="263">
        <v>25</v>
      </c>
      <c r="AB7" s="263">
        <v>26</v>
      </c>
      <c r="AC7" s="263">
        <v>27</v>
      </c>
      <c r="AD7" s="263">
        <v>28</v>
      </c>
      <c r="AE7" s="263">
        <v>29</v>
      </c>
      <c r="AF7" s="263">
        <v>30</v>
      </c>
    </row>
    <row r="8" spans="1:57" s="270" customFormat="1" ht="15.75" customHeight="1" x14ac:dyDescent="0.15">
      <c r="A8" s="265" t="s">
        <v>183</v>
      </c>
      <c r="B8" s="266"/>
      <c r="C8" s="267">
        <v>25</v>
      </c>
      <c r="D8" s="267">
        <v>25</v>
      </c>
      <c r="E8" s="267">
        <v>25</v>
      </c>
      <c r="F8" s="267">
        <v>25</v>
      </c>
      <c r="G8" s="267">
        <v>25</v>
      </c>
      <c r="H8" s="267">
        <v>25</v>
      </c>
      <c r="I8" s="267">
        <v>25</v>
      </c>
      <c r="J8" s="267">
        <v>25</v>
      </c>
      <c r="K8" s="267">
        <v>25</v>
      </c>
      <c r="L8" s="267">
        <v>25</v>
      </c>
      <c r="M8" s="267">
        <v>25</v>
      </c>
      <c r="N8" s="267">
        <v>25</v>
      </c>
      <c r="O8" s="267">
        <v>25</v>
      </c>
      <c r="P8" s="267">
        <v>25</v>
      </c>
      <c r="Q8" s="267">
        <v>25</v>
      </c>
      <c r="R8" s="267">
        <v>25</v>
      </c>
      <c r="S8" s="267">
        <v>25</v>
      </c>
      <c r="T8" s="267">
        <v>25</v>
      </c>
      <c r="U8" s="267">
        <v>25</v>
      </c>
      <c r="V8" s="267">
        <v>25</v>
      </c>
      <c r="W8" s="267">
        <v>25</v>
      </c>
      <c r="X8" s="267">
        <v>25</v>
      </c>
      <c r="Y8" s="267">
        <v>25</v>
      </c>
      <c r="Z8" s="267">
        <v>25</v>
      </c>
      <c r="AA8" s="267">
        <v>25</v>
      </c>
      <c r="AB8" s="267">
        <v>25</v>
      </c>
      <c r="AC8" s="267">
        <v>25</v>
      </c>
      <c r="AD8" s="267">
        <v>25</v>
      </c>
      <c r="AE8" s="267">
        <v>25</v>
      </c>
      <c r="AF8" s="267">
        <v>25</v>
      </c>
      <c r="AG8" s="268"/>
      <c r="AH8" s="268"/>
      <c r="AI8" s="268"/>
      <c r="AJ8" s="268"/>
      <c r="AK8" s="268"/>
      <c r="AL8" s="268"/>
      <c r="AM8" s="268"/>
      <c r="AN8" s="268"/>
      <c r="AO8" s="268"/>
      <c r="AP8" s="268"/>
      <c r="AQ8" s="268"/>
      <c r="AR8" s="268"/>
      <c r="AS8" s="268"/>
      <c r="AT8" s="269"/>
      <c r="AU8" s="269"/>
      <c r="AV8" s="269"/>
      <c r="AW8" s="269"/>
      <c r="AX8" s="269"/>
      <c r="AY8" s="269"/>
      <c r="AZ8" s="269"/>
      <c r="BA8" s="269"/>
      <c r="BB8" s="269"/>
      <c r="BC8" s="269"/>
      <c r="BD8" s="269"/>
      <c r="BE8" s="269"/>
    </row>
    <row r="9" spans="1:57" s="270" customFormat="1" ht="10.9" customHeight="1" x14ac:dyDescent="0.15">
      <c r="A9" s="265" t="s">
        <v>184</v>
      </c>
      <c r="B9" s="266"/>
      <c r="C9" s="267">
        <f>C8*7.5</f>
        <v>187.5</v>
      </c>
      <c r="D9" s="267">
        <f t="shared" ref="D9" si="0">D8*7.5</f>
        <v>187.5</v>
      </c>
      <c r="E9" s="267">
        <f t="shared" ref="E9" si="1">E8*7.5</f>
        <v>187.5</v>
      </c>
      <c r="F9" s="267">
        <f t="shared" ref="F9" si="2">F8*7.5</f>
        <v>187.5</v>
      </c>
      <c r="G9" s="267">
        <f t="shared" ref="G9" si="3">G8*7.5</f>
        <v>187.5</v>
      </c>
      <c r="H9" s="267">
        <f t="shared" ref="H9" si="4">H8*7.5</f>
        <v>187.5</v>
      </c>
      <c r="I9" s="267">
        <f t="shared" ref="I9" si="5">I8*7.5</f>
        <v>187.5</v>
      </c>
      <c r="J9" s="267">
        <f t="shared" ref="J9" si="6">J8*7.5</f>
        <v>187.5</v>
      </c>
      <c r="K9" s="267">
        <f t="shared" ref="K9" si="7">K8*7.5</f>
        <v>187.5</v>
      </c>
      <c r="L9" s="267">
        <f t="shared" ref="L9" si="8">L8*7.5</f>
        <v>187.5</v>
      </c>
      <c r="M9" s="267">
        <f t="shared" ref="M9" si="9">M8*7.5</f>
        <v>187.5</v>
      </c>
      <c r="N9" s="267">
        <f t="shared" ref="N9" si="10">N8*7.5</f>
        <v>187.5</v>
      </c>
      <c r="O9" s="267">
        <f t="shared" ref="O9" si="11">O8*7.5</f>
        <v>187.5</v>
      </c>
      <c r="P9" s="267">
        <f t="shared" ref="P9" si="12">P8*7.5</f>
        <v>187.5</v>
      </c>
      <c r="Q9" s="267">
        <f t="shared" ref="Q9" si="13">Q8*7.5</f>
        <v>187.5</v>
      </c>
      <c r="R9" s="267">
        <f t="shared" ref="R9" si="14">R8*7.5</f>
        <v>187.5</v>
      </c>
      <c r="S9" s="267">
        <f t="shared" ref="S9" si="15">S8*7.5</f>
        <v>187.5</v>
      </c>
      <c r="T9" s="267">
        <f t="shared" ref="T9" si="16">T8*7.5</f>
        <v>187.5</v>
      </c>
      <c r="U9" s="267">
        <f t="shared" ref="U9" si="17">U8*7.5</f>
        <v>187.5</v>
      </c>
      <c r="V9" s="267">
        <f t="shared" ref="V9" si="18">V8*7.5</f>
        <v>187.5</v>
      </c>
      <c r="W9" s="267">
        <f t="shared" ref="W9" si="19">W8*7.5</f>
        <v>187.5</v>
      </c>
      <c r="X9" s="267">
        <f t="shared" ref="X9" si="20">X8*7.5</f>
        <v>187.5</v>
      </c>
      <c r="Y9" s="267">
        <f t="shared" ref="Y9" si="21">Y8*7.5</f>
        <v>187.5</v>
      </c>
      <c r="Z9" s="267">
        <f t="shared" ref="Z9" si="22">Z8*7.5</f>
        <v>187.5</v>
      </c>
      <c r="AA9" s="267">
        <f t="shared" ref="AA9" si="23">AA8*7.5</f>
        <v>187.5</v>
      </c>
      <c r="AB9" s="267">
        <f t="shared" ref="AB9" si="24">AB8*7.5</f>
        <v>187.5</v>
      </c>
      <c r="AC9" s="267">
        <f t="shared" ref="AC9" si="25">AC8*7.5</f>
        <v>187.5</v>
      </c>
      <c r="AD9" s="267">
        <f t="shared" ref="AD9" si="26">AD8*7.5</f>
        <v>187.5</v>
      </c>
      <c r="AE9" s="267">
        <f t="shared" ref="AE9" si="27">AE8*7.5</f>
        <v>187.5</v>
      </c>
      <c r="AF9" s="267">
        <f t="shared" ref="AF9" si="28">AF8*7.5</f>
        <v>187.5</v>
      </c>
      <c r="AG9" s="268"/>
      <c r="AH9" s="268"/>
      <c r="AI9" s="268"/>
      <c r="AJ9" s="268"/>
      <c r="AK9" s="268"/>
      <c r="AL9" s="268"/>
      <c r="AM9" s="268"/>
      <c r="AN9" s="268"/>
      <c r="AO9" s="268"/>
      <c r="AP9" s="268"/>
      <c r="AQ9" s="268"/>
      <c r="AR9" s="268"/>
      <c r="AS9" s="268"/>
      <c r="AT9" s="269"/>
      <c r="AU9" s="269"/>
      <c r="AV9" s="269"/>
      <c r="AW9" s="269"/>
      <c r="AX9" s="269"/>
      <c r="AY9" s="269"/>
      <c r="AZ9" s="269"/>
      <c r="BA9" s="269"/>
      <c r="BB9" s="269"/>
      <c r="BC9" s="269"/>
      <c r="BD9" s="269"/>
      <c r="BE9" s="269"/>
    </row>
    <row r="10" spans="1:57" s="264" customFormat="1" ht="17.25" customHeight="1" x14ac:dyDescent="0.15">
      <c r="A10" s="262" t="s">
        <v>182</v>
      </c>
      <c r="B10" s="262"/>
      <c r="C10" s="263">
        <f>C21</f>
        <v>1</v>
      </c>
      <c r="D10" s="263">
        <f t="shared" ref="D10:AF10" si="29">D21</f>
        <v>2</v>
      </c>
      <c r="E10" s="263">
        <f t="shared" si="29"/>
        <v>3</v>
      </c>
      <c r="F10" s="263">
        <f t="shared" si="29"/>
        <v>4</v>
      </c>
      <c r="G10" s="263">
        <f t="shared" si="29"/>
        <v>5</v>
      </c>
      <c r="H10" s="263">
        <f t="shared" si="29"/>
        <v>6</v>
      </c>
      <c r="I10" s="263">
        <f t="shared" si="29"/>
        <v>7</v>
      </c>
      <c r="J10" s="263">
        <f t="shared" si="29"/>
        <v>8</v>
      </c>
      <c r="K10" s="263">
        <f t="shared" si="29"/>
        <v>9</v>
      </c>
      <c r="L10" s="263">
        <f t="shared" si="29"/>
        <v>10</v>
      </c>
      <c r="M10" s="263">
        <f t="shared" si="29"/>
        <v>11</v>
      </c>
      <c r="N10" s="263">
        <f t="shared" si="29"/>
        <v>12</v>
      </c>
      <c r="O10" s="263">
        <f t="shared" si="29"/>
        <v>13</v>
      </c>
      <c r="P10" s="263">
        <f t="shared" si="29"/>
        <v>14</v>
      </c>
      <c r="Q10" s="263">
        <f t="shared" si="29"/>
        <v>15</v>
      </c>
      <c r="R10" s="263">
        <f t="shared" si="29"/>
        <v>16</v>
      </c>
      <c r="S10" s="263">
        <f t="shared" si="29"/>
        <v>17</v>
      </c>
      <c r="T10" s="263">
        <f t="shared" si="29"/>
        <v>18</v>
      </c>
      <c r="U10" s="263">
        <f t="shared" si="29"/>
        <v>19</v>
      </c>
      <c r="V10" s="263">
        <f t="shared" si="29"/>
        <v>20</v>
      </c>
      <c r="W10" s="263">
        <f t="shared" si="29"/>
        <v>21</v>
      </c>
      <c r="X10" s="263">
        <f t="shared" si="29"/>
        <v>22</v>
      </c>
      <c r="Y10" s="263">
        <f t="shared" si="29"/>
        <v>23</v>
      </c>
      <c r="Z10" s="263">
        <f t="shared" si="29"/>
        <v>24</v>
      </c>
      <c r="AA10" s="263">
        <f t="shared" si="29"/>
        <v>25</v>
      </c>
      <c r="AB10" s="263">
        <f t="shared" si="29"/>
        <v>26</v>
      </c>
      <c r="AC10" s="263">
        <f t="shared" si="29"/>
        <v>27</v>
      </c>
      <c r="AD10" s="263">
        <f t="shared" si="29"/>
        <v>28</v>
      </c>
      <c r="AE10" s="263">
        <f t="shared" si="29"/>
        <v>29</v>
      </c>
      <c r="AF10" s="263">
        <f t="shared" si="29"/>
        <v>30</v>
      </c>
    </row>
    <row r="11" spans="1:57" s="270" customFormat="1" ht="15.75" customHeight="1" x14ac:dyDescent="0.15">
      <c r="A11" s="265" t="s">
        <v>183</v>
      </c>
      <c r="B11" s="266"/>
      <c r="C11" s="267">
        <v>43</v>
      </c>
      <c r="D11" s="267">
        <f>C11+1</f>
        <v>44</v>
      </c>
      <c r="E11" s="267">
        <f>D11+1</f>
        <v>45</v>
      </c>
      <c r="F11" s="267">
        <f t="shared" ref="F11:AF11" si="30">E11+1</f>
        <v>46</v>
      </c>
      <c r="G11" s="267">
        <f t="shared" si="30"/>
        <v>47</v>
      </c>
      <c r="H11" s="267">
        <f t="shared" si="30"/>
        <v>48</v>
      </c>
      <c r="I11" s="267">
        <f t="shared" si="30"/>
        <v>49</v>
      </c>
      <c r="J11" s="267">
        <f t="shared" si="30"/>
        <v>50</v>
      </c>
      <c r="K11" s="267">
        <f t="shared" si="30"/>
        <v>51</v>
      </c>
      <c r="L11" s="267">
        <f t="shared" si="30"/>
        <v>52</v>
      </c>
      <c r="M11" s="267">
        <f t="shared" si="30"/>
        <v>53</v>
      </c>
      <c r="N11" s="267">
        <f t="shared" si="30"/>
        <v>54</v>
      </c>
      <c r="O11" s="267">
        <f t="shared" si="30"/>
        <v>55</v>
      </c>
      <c r="P11" s="267">
        <f t="shared" si="30"/>
        <v>56</v>
      </c>
      <c r="Q11" s="267">
        <f t="shared" si="30"/>
        <v>57</v>
      </c>
      <c r="R11" s="267">
        <f t="shared" si="30"/>
        <v>58</v>
      </c>
      <c r="S11" s="267">
        <f t="shared" si="30"/>
        <v>59</v>
      </c>
      <c r="T11" s="267">
        <f t="shared" si="30"/>
        <v>60</v>
      </c>
      <c r="U11" s="267">
        <f t="shared" si="30"/>
        <v>61</v>
      </c>
      <c r="V11" s="267">
        <f t="shared" si="30"/>
        <v>62</v>
      </c>
      <c r="W11" s="267">
        <f t="shared" si="30"/>
        <v>63</v>
      </c>
      <c r="X11" s="267">
        <f t="shared" si="30"/>
        <v>64</v>
      </c>
      <c r="Y11" s="267">
        <f t="shared" si="30"/>
        <v>65</v>
      </c>
      <c r="Z11" s="267">
        <f t="shared" si="30"/>
        <v>66</v>
      </c>
      <c r="AA11" s="267">
        <f t="shared" si="30"/>
        <v>67</v>
      </c>
      <c r="AB11" s="267">
        <f t="shared" si="30"/>
        <v>68</v>
      </c>
      <c r="AC11" s="267">
        <f t="shared" si="30"/>
        <v>69</v>
      </c>
      <c r="AD11" s="267">
        <f t="shared" si="30"/>
        <v>70</v>
      </c>
      <c r="AE11" s="267">
        <f t="shared" si="30"/>
        <v>71</v>
      </c>
      <c r="AF11" s="267">
        <f t="shared" si="30"/>
        <v>72</v>
      </c>
      <c r="AG11" s="268"/>
      <c r="AH11" s="268"/>
      <c r="AI11" s="268"/>
      <c r="AJ11" s="268"/>
      <c r="AK11" s="268"/>
      <c r="AL11" s="268"/>
      <c r="AM11" s="268"/>
      <c r="AN11" s="268"/>
      <c r="AO11" s="268"/>
      <c r="AP11" s="268"/>
      <c r="AQ11" s="268"/>
      <c r="AR11" s="268"/>
      <c r="AS11" s="268"/>
      <c r="AT11" s="269"/>
      <c r="AU11" s="269"/>
      <c r="AV11" s="269"/>
      <c r="AW11" s="269"/>
      <c r="AX11" s="269"/>
      <c r="AY11" s="269"/>
      <c r="AZ11" s="269"/>
      <c r="BA11" s="269"/>
      <c r="BB11" s="269"/>
      <c r="BC11" s="269"/>
      <c r="BD11" s="269"/>
      <c r="BE11" s="269"/>
    </row>
    <row r="12" spans="1:57" s="270" customFormat="1" ht="13.15" customHeight="1" x14ac:dyDescent="0.15">
      <c r="A12" s="265" t="s">
        <v>184</v>
      </c>
      <c r="B12" s="266"/>
      <c r="C12" s="267">
        <f>C11*7.5</f>
        <v>322.5</v>
      </c>
      <c r="D12" s="267">
        <f t="shared" ref="D12:AF12" si="31">D11*7.5</f>
        <v>330</v>
      </c>
      <c r="E12" s="267">
        <f t="shared" si="31"/>
        <v>337.5</v>
      </c>
      <c r="F12" s="267">
        <f t="shared" si="31"/>
        <v>345</v>
      </c>
      <c r="G12" s="267">
        <f t="shared" si="31"/>
        <v>352.5</v>
      </c>
      <c r="H12" s="267">
        <f t="shared" si="31"/>
        <v>360</v>
      </c>
      <c r="I12" s="267">
        <f t="shared" si="31"/>
        <v>367.5</v>
      </c>
      <c r="J12" s="267">
        <f t="shared" si="31"/>
        <v>375</v>
      </c>
      <c r="K12" s="267">
        <f t="shared" si="31"/>
        <v>382.5</v>
      </c>
      <c r="L12" s="267">
        <f t="shared" si="31"/>
        <v>390</v>
      </c>
      <c r="M12" s="267">
        <f t="shared" si="31"/>
        <v>397.5</v>
      </c>
      <c r="N12" s="267">
        <f t="shared" si="31"/>
        <v>405</v>
      </c>
      <c r="O12" s="267">
        <f t="shared" si="31"/>
        <v>412.5</v>
      </c>
      <c r="P12" s="267">
        <f t="shared" si="31"/>
        <v>420</v>
      </c>
      <c r="Q12" s="267">
        <f t="shared" si="31"/>
        <v>427.5</v>
      </c>
      <c r="R12" s="267">
        <f t="shared" si="31"/>
        <v>435</v>
      </c>
      <c r="S12" s="267">
        <f t="shared" si="31"/>
        <v>442.5</v>
      </c>
      <c r="T12" s="267">
        <f t="shared" si="31"/>
        <v>450</v>
      </c>
      <c r="U12" s="267">
        <f t="shared" si="31"/>
        <v>457.5</v>
      </c>
      <c r="V12" s="267">
        <f t="shared" si="31"/>
        <v>465</v>
      </c>
      <c r="W12" s="267">
        <f t="shared" si="31"/>
        <v>472.5</v>
      </c>
      <c r="X12" s="267">
        <f t="shared" si="31"/>
        <v>480</v>
      </c>
      <c r="Y12" s="267">
        <f t="shared" si="31"/>
        <v>487.5</v>
      </c>
      <c r="Z12" s="267">
        <f t="shared" si="31"/>
        <v>495</v>
      </c>
      <c r="AA12" s="267">
        <f t="shared" si="31"/>
        <v>502.5</v>
      </c>
      <c r="AB12" s="267">
        <f t="shared" si="31"/>
        <v>510</v>
      </c>
      <c r="AC12" s="267">
        <f t="shared" si="31"/>
        <v>517.5</v>
      </c>
      <c r="AD12" s="267">
        <f t="shared" si="31"/>
        <v>525</v>
      </c>
      <c r="AE12" s="267">
        <f t="shared" si="31"/>
        <v>532.5</v>
      </c>
      <c r="AF12" s="267">
        <f t="shared" si="31"/>
        <v>540</v>
      </c>
      <c r="AG12" s="268"/>
      <c r="AH12" s="268"/>
      <c r="AI12" s="268"/>
      <c r="AJ12" s="268"/>
      <c r="AK12" s="268"/>
      <c r="AL12" s="268"/>
      <c r="AM12" s="268"/>
      <c r="AN12" s="268"/>
      <c r="AO12" s="268"/>
      <c r="AP12" s="268"/>
      <c r="AQ12" s="268"/>
      <c r="AR12" s="268"/>
      <c r="AS12" s="268"/>
      <c r="AT12" s="269"/>
      <c r="AU12" s="269"/>
      <c r="AV12" s="269"/>
      <c r="AW12" s="269"/>
      <c r="AX12" s="269"/>
      <c r="AY12" s="269"/>
      <c r="AZ12" s="269"/>
      <c r="BA12" s="269"/>
      <c r="BB12" s="269"/>
      <c r="BC12" s="269"/>
      <c r="BD12" s="269"/>
      <c r="BE12" s="269"/>
    </row>
    <row r="13" spans="1:57" s="270" customFormat="1" ht="13.15" customHeight="1" x14ac:dyDescent="0.15">
      <c r="A13" s="29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68"/>
      <c r="AH13" s="268"/>
      <c r="AI13" s="268"/>
      <c r="AJ13" s="268"/>
      <c r="AK13" s="268"/>
      <c r="AL13" s="268"/>
      <c r="AM13" s="268"/>
      <c r="AN13" s="268"/>
      <c r="AO13" s="268"/>
      <c r="AP13" s="268"/>
      <c r="AQ13" s="268"/>
      <c r="AR13" s="268"/>
      <c r="AS13" s="268"/>
      <c r="AT13" s="269"/>
      <c r="AU13" s="269"/>
      <c r="AV13" s="269"/>
      <c r="AW13" s="269"/>
      <c r="AX13" s="269"/>
      <c r="AY13" s="269"/>
      <c r="AZ13" s="269"/>
      <c r="BA13" s="269"/>
      <c r="BB13" s="269"/>
      <c r="BC13" s="269"/>
      <c r="BD13" s="269"/>
      <c r="BE13" s="269"/>
    </row>
    <row r="14" spans="1:57" s="270" customFormat="1" ht="13.15" customHeight="1" x14ac:dyDescent="0.15">
      <c r="A14" s="263" t="s">
        <v>239</v>
      </c>
      <c r="B14" s="294" t="s">
        <v>240</v>
      </c>
      <c r="C14" s="263">
        <v>1</v>
      </c>
      <c r="D14" s="263">
        <v>2</v>
      </c>
      <c r="E14" s="263">
        <v>3</v>
      </c>
      <c r="F14" s="263">
        <v>4</v>
      </c>
      <c r="G14" s="263">
        <v>5</v>
      </c>
      <c r="H14" s="263">
        <v>6</v>
      </c>
      <c r="I14" s="263">
        <v>7</v>
      </c>
      <c r="J14" s="263">
        <v>8</v>
      </c>
      <c r="K14" s="263">
        <v>9</v>
      </c>
      <c r="L14" s="263">
        <v>10</v>
      </c>
      <c r="M14" s="263">
        <v>11</v>
      </c>
      <c r="N14" s="263">
        <v>12</v>
      </c>
      <c r="O14" s="263">
        <v>13</v>
      </c>
      <c r="P14" s="263">
        <v>14</v>
      </c>
      <c r="Q14" s="263">
        <v>15</v>
      </c>
      <c r="R14" s="263">
        <v>16</v>
      </c>
      <c r="S14" s="263">
        <v>17</v>
      </c>
      <c r="T14" s="263">
        <v>18</v>
      </c>
      <c r="U14" s="263">
        <v>19</v>
      </c>
      <c r="V14" s="263">
        <v>20</v>
      </c>
      <c r="W14" s="263">
        <v>21</v>
      </c>
      <c r="X14" s="263">
        <v>22</v>
      </c>
      <c r="Y14" s="263">
        <v>23</v>
      </c>
      <c r="Z14" s="263">
        <v>24</v>
      </c>
      <c r="AA14" s="263">
        <v>25</v>
      </c>
      <c r="AB14" s="263">
        <v>26</v>
      </c>
      <c r="AC14" s="263">
        <v>27</v>
      </c>
      <c r="AD14" s="263">
        <v>28</v>
      </c>
      <c r="AE14" s="263">
        <v>29</v>
      </c>
      <c r="AF14" s="263">
        <v>30</v>
      </c>
      <c r="AG14" s="268"/>
      <c r="AH14" s="268"/>
      <c r="AI14" s="268"/>
      <c r="AJ14" s="268"/>
      <c r="AK14" s="268"/>
      <c r="AL14" s="268"/>
      <c r="AM14" s="268"/>
      <c r="AN14" s="268"/>
      <c r="AO14" s="268"/>
      <c r="AP14" s="268"/>
      <c r="AQ14" s="268"/>
      <c r="AR14" s="268"/>
      <c r="AS14" s="268"/>
      <c r="AT14" s="269"/>
      <c r="AU14" s="269"/>
      <c r="AV14" s="269"/>
      <c r="AW14" s="269"/>
      <c r="AX14" s="269"/>
      <c r="AY14" s="269"/>
      <c r="AZ14" s="269"/>
      <c r="BA14" s="269"/>
      <c r="BB14" s="269"/>
      <c r="BC14" s="269"/>
      <c r="BD14" s="269"/>
      <c r="BE14" s="269"/>
    </row>
    <row r="15" spans="1:57" s="270" customFormat="1" ht="13.15" customHeight="1" x14ac:dyDescent="0.15">
      <c r="A15" s="266" t="s">
        <v>112</v>
      </c>
      <c r="B15" s="266">
        <v>-0.63400000000000001</v>
      </c>
      <c r="C15" s="293">
        <f>$B$15*'Ulazni parametri projekta'!C15</f>
        <v>0</v>
      </c>
      <c r="D15" s="293">
        <f>$B$15*'Ulazni parametri projekta'!D15</f>
        <v>0</v>
      </c>
      <c r="E15" s="293">
        <f>$B$15*'Ulazni parametri projekta'!E15</f>
        <v>0</v>
      </c>
      <c r="F15" s="293">
        <f>$B$15*'Ulazni parametri projekta'!F15</f>
        <v>0</v>
      </c>
      <c r="G15" s="293">
        <f>$B$15*'Ulazni parametri projekta'!G15</f>
        <v>0</v>
      </c>
      <c r="H15" s="293">
        <f>$B$15*'Ulazni parametri projekta'!H15</f>
        <v>0</v>
      </c>
      <c r="I15" s="293">
        <f>$B$15*'Ulazni parametri projekta'!I15</f>
        <v>0</v>
      </c>
      <c r="J15" s="293">
        <f>$B$15*'Ulazni parametri projekta'!J15</f>
        <v>0</v>
      </c>
      <c r="K15" s="293">
        <f>$B$15*'Ulazni parametri projekta'!K15</f>
        <v>0</v>
      </c>
      <c r="L15" s="293">
        <f>$B$15*'Ulazni parametri projekta'!L15</f>
        <v>0</v>
      </c>
      <c r="M15" s="293">
        <f>$B$15*'Ulazni parametri projekta'!M15</f>
        <v>0</v>
      </c>
      <c r="N15" s="293">
        <f>$B$15*'Ulazni parametri projekta'!N15</f>
        <v>0</v>
      </c>
      <c r="O15" s="293">
        <f>$B$15*'Ulazni parametri projekta'!O15</f>
        <v>0</v>
      </c>
      <c r="P15" s="293">
        <f>$B$15*'Ulazni parametri projekta'!P15</f>
        <v>0</v>
      </c>
      <c r="Q15" s="293">
        <f>$B$15*'Ulazni parametri projekta'!Q15</f>
        <v>0</v>
      </c>
      <c r="R15" s="293">
        <f>$B$15*'Ulazni parametri projekta'!R15</f>
        <v>0</v>
      </c>
      <c r="S15" s="293">
        <f>$B$15*'Ulazni parametri projekta'!S15</f>
        <v>0</v>
      </c>
      <c r="T15" s="293">
        <f>$B$15*'Ulazni parametri projekta'!T15</f>
        <v>0</v>
      </c>
      <c r="U15" s="293">
        <f>$B$15*'Ulazni parametri projekta'!U15</f>
        <v>0</v>
      </c>
      <c r="V15" s="293">
        <f>$B$15*'Ulazni parametri projekta'!V15</f>
        <v>0</v>
      </c>
      <c r="W15" s="293">
        <f>$B$15*'Ulazni parametri projekta'!W15</f>
        <v>0</v>
      </c>
      <c r="X15" s="293">
        <f>$B$15*'Ulazni parametri projekta'!X15</f>
        <v>0</v>
      </c>
      <c r="Y15" s="293">
        <f>$B$15*'Ulazni parametri projekta'!Y15</f>
        <v>0</v>
      </c>
      <c r="Z15" s="293">
        <f>$B$15*'Ulazni parametri projekta'!Z15</f>
        <v>0</v>
      </c>
      <c r="AA15" s="293">
        <f>$B$15*'Ulazni parametri projekta'!AA15</f>
        <v>0</v>
      </c>
      <c r="AB15" s="293">
        <f>$B$15*'Ulazni parametri projekta'!AB15</f>
        <v>0</v>
      </c>
      <c r="AC15" s="293">
        <f>$B$15*'Ulazni parametri projekta'!AC15</f>
        <v>0</v>
      </c>
      <c r="AD15" s="293">
        <f>$B$15*'Ulazni parametri projekta'!AD15</f>
        <v>0</v>
      </c>
      <c r="AE15" s="293">
        <f>$B$15*'Ulazni parametri projekta'!AE15</f>
        <v>0</v>
      </c>
      <c r="AF15" s="293">
        <f>$B$15*'Ulazni parametri projekta'!AF15</f>
        <v>0</v>
      </c>
      <c r="AG15" s="268"/>
      <c r="AH15" s="268"/>
      <c r="AI15" s="268"/>
      <c r="AJ15" s="268"/>
      <c r="AK15" s="268"/>
      <c r="AL15" s="268"/>
      <c r="AM15" s="268"/>
      <c r="AN15" s="268"/>
      <c r="AO15" s="268"/>
      <c r="AP15" s="268"/>
      <c r="AQ15" s="268"/>
      <c r="AR15" s="268"/>
      <c r="AS15" s="268"/>
      <c r="AT15" s="269"/>
      <c r="AU15" s="269"/>
      <c r="AV15" s="269"/>
      <c r="AW15" s="269"/>
      <c r="AX15" s="269"/>
      <c r="AY15" s="269"/>
      <c r="AZ15" s="269"/>
      <c r="BA15" s="269"/>
      <c r="BB15" s="269"/>
      <c r="BC15" s="269"/>
      <c r="BD15" s="269"/>
      <c r="BE15" s="269"/>
    </row>
    <row r="16" spans="1:57" s="270" customFormat="1" ht="13.15" customHeight="1" x14ac:dyDescent="0.15">
      <c r="A16" s="266" t="s">
        <v>113</v>
      </c>
      <c r="B16" s="266">
        <v>-1.5209999999999999</v>
      </c>
      <c r="C16" s="293">
        <f>$B$16*'Ulazni parametri projekta'!C14</f>
        <v>0</v>
      </c>
      <c r="D16" s="293">
        <f>$B$16*'Ulazni parametri projekta'!D14</f>
        <v>0</v>
      </c>
      <c r="E16" s="293">
        <f>$B$16*'Ulazni parametri projekta'!E14</f>
        <v>0</v>
      </c>
      <c r="F16" s="293">
        <f>$B$16*'Ulazni parametri projekta'!F14</f>
        <v>0</v>
      </c>
      <c r="G16" s="293">
        <f>$B$16*'Ulazni parametri projekta'!G14</f>
        <v>0</v>
      </c>
      <c r="H16" s="293">
        <f>$B$16*'Ulazni parametri projekta'!H14</f>
        <v>0</v>
      </c>
      <c r="I16" s="293">
        <f>$B$16*'Ulazni parametri projekta'!I14</f>
        <v>0</v>
      </c>
      <c r="J16" s="293">
        <f>$B$16*'Ulazni parametri projekta'!J14</f>
        <v>0</v>
      </c>
      <c r="K16" s="293">
        <f>$B$16*'Ulazni parametri projekta'!K14</f>
        <v>0</v>
      </c>
      <c r="L16" s="293">
        <f>$B$16*'Ulazni parametri projekta'!L14</f>
        <v>0</v>
      </c>
      <c r="M16" s="293">
        <f>$B$16*'Ulazni parametri projekta'!M14</f>
        <v>0</v>
      </c>
      <c r="N16" s="293">
        <f>$B$16*'Ulazni parametri projekta'!N14</f>
        <v>0</v>
      </c>
      <c r="O16" s="293">
        <f>$B$16*'Ulazni parametri projekta'!O14</f>
        <v>0</v>
      </c>
      <c r="P16" s="293">
        <f>$B$16*'Ulazni parametri projekta'!P14</f>
        <v>0</v>
      </c>
      <c r="Q16" s="293">
        <f>$B$16*'Ulazni parametri projekta'!Q14</f>
        <v>0</v>
      </c>
      <c r="R16" s="293">
        <f>$B$16*'Ulazni parametri projekta'!R14</f>
        <v>0</v>
      </c>
      <c r="S16" s="293">
        <f>$B$16*'Ulazni parametri projekta'!S14</f>
        <v>0</v>
      </c>
      <c r="T16" s="293">
        <f>$B$16*'Ulazni parametri projekta'!T14</f>
        <v>0</v>
      </c>
      <c r="U16" s="293">
        <f>$B$16*'Ulazni parametri projekta'!U14</f>
        <v>0</v>
      </c>
      <c r="V16" s="293">
        <f>$B$16*'Ulazni parametri projekta'!V14</f>
        <v>0</v>
      </c>
      <c r="W16" s="293">
        <f>$B$16*'Ulazni parametri projekta'!W14</f>
        <v>0</v>
      </c>
      <c r="X16" s="293">
        <f>$B$16*'Ulazni parametri projekta'!X14</f>
        <v>0</v>
      </c>
      <c r="Y16" s="293">
        <f>$B$16*'Ulazni parametri projekta'!Y14</f>
        <v>0</v>
      </c>
      <c r="Z16" s="293">
        <f>$B$16*'Ulazni parametri projekta'!Z14</f>
        <v>0</v>
      </c>
      <c r="AA16" s="293">
        <f>$B$16*'Ulazni parametri projekta'!AA14</f>
        <v>0</v>
      </c>
      <c r="AB16" s="293">
        <f>$B$16*'Ulazni parametri projekta'!AB14</f>
        <v>0</v>
      </c>
      <c r="AC16" s="293">
        <f>$B$16*'Ulazni parametri projekta'!AC14</f>
        <v>0</v>
      </c>
      <c r="AD16" s="293">
        <f>$B$16*'Ulazni parametri projekta'!AD14</f>
        <v>0</v>
      </c>
      <c r="AE16" s="293">
        <f>$B$16*'Ulazni parametri projekta'!AE14</f>
        <v>0</v>
      </c>
      <c r="AF16" s="293">
        <f>$B$16*'Ulazni parametri projekta'!AF14</f>
        <v>0</v>
      </c>
      <c r="AG16" s="268"/>
      <c r="AH16" s="268"/>
      <c r="AI16" s="268"/>
      <c r="AJ16" s="268"/>
      <c r="AK16" s="268"/>
      <c r="AL16" s="268"/>
      <c r="AM16" s="268"/>
      <c r="AN16" s="268"/>
      <c r="AO16" s="268"/>
      <c r="AP16" s="268"/>
      <c r="AQ16" s="268"/>
      <c r="AR16" s="268"/>
      <c r="AS16" s="268"/>
      <c r="AT16" s="269"/>
      <c r="AU16" s="269"/>
      <c r="AV16" s="269"/>
      <c r="AW16" s="269"/>
      <c r="AX16" s="269"/>
      <c r="AY16" s="269"/>
      <c r="AZ16" s="269"/>
      <c r="BA16" s="269"/>
      <c r="BB16" s="269"/>
      <c r="BC16" s="269"/>
      <c r="BD16" s="269"/>
      <c r="BE16" s="269"/>
    </row>
    <row r="17" spans="1:57" s="270" customFormat="1" ht="13.15" customHeight="1" x14ac:dyDescent="0.15">
      <c r="A17" s="266" t="s">
        <v>114</v>
      </c>
      <c r="B17" s="266">
        <v>-0.53</v>
      </c>
      <c r="C17" s="293">
        <f>$B$17*'Ulazni parametri projekta'!C13</f>
        <v>0</v>
      </c>
      <c r="D17" s="293">
        <f>$B$17*'Ulazni parametri projekta'!D13</f>
        <v>0</v>
      </c>
      <c r="E17" s="293">
        <f>$B$17*'Ulazni parametri projekta'!E13</f>
        <v>0</v>
      </c>
      <c r="F17" s="293">
        <f>$B$17*'Ulazni parametri projekta'!F13</f>
        <v>0</v>
      </c>
      <c r="G17" s="293">
        <f>$B$17*'Ulazni parametri projekta'!G13</f>
        <v>0</v>
      </c>
      <c r="H17" s="293">
        <f>$B$17*'Ulazni parametri projekta'!H13</f>
        <v>0</v>
      </c>
      <c r="I17" s="293">
        <f>$B$17*'Ulazni parametri projekta'!I13</f>
        <v>0</v>
      </c>
      <c r="J17" s="293">
        <f>$B$17*'Ulazni parametri projekta'!J13</f>
        <v>0</v>
      </c>
      <c r="K17" s="293">
        <f>$B$17*'Ulazni parametri projekta'!K13</f>
        <v>0</v>
      </c>
      <c r="L17" s="293">
        <f>$B$17*'Ulazni parametri projekta'!L13</f>
        <v>0</v>
      </c>
      <c r="M17" s="293">
        <f>$B$17*'Ulazni parametri projekta'!M13</f>
        <v>0</v>
      </c>
      <c r="N17" s="293">
        <f>$B$17*'Ulazni parametri projekta'!N13</f>
        <v>0</v>
      </c>
      <c r="O17" s="293">
        <f>$B$17*'Ulazni parametri projekta'!O13</f>
        <v>0</v>
      </c>
      <c r="P17" s="293">
        <f>$B$17*'Ulazni parametri projekta'!P13</f>
        <v>0</v>
      </c>
      <c r="Q17" s="293">
        <f>$B$17*'Ulazni parametri projekta'!Q13</f>
        <v>0</v>
      </c>
      <c r="R17" s="293">
        <f>$B$17*'Ulazni parametri projekta'!R13</f>
        <v>0</v>
      </c>
      <c r="S17" s="293">
        <f>$B$17*'Ulazni parametri projekta'!S13</f>
        <v>0</v>
      </c>
      <c r="T17" s="293">
        <f>$B$17*'Ulazni parametri projekta'!T13</f>
        <v>0</v>
      </c>
      <c r="U17" s="293">
        <f>$B$17*'Ulazni parametri projekta'!U13</f>
        <v>0</v>
      </c>
      <c r="V17" s="293">
        <f>$B$17*'Ulazni parametri projekta'!V13</f>
        <v>0</v>
      </c>
      <c r="W17" s="293">
        <f>$B$17*'Ulazni parametri projekta'!W13</f>
        <v>0</v>
      </c>
      <c r="X17" s="293">
        <f>$B$17*'Ulazni parametri projekta'!X13</f>
        <v>0</v>
      </c>
      <c r="Y17" s="293">
        <f>$B$17*'Ulazni parametri projekta'!Y13</f>
        <v>0</v>
      </c>
      <c r="Z17" s="293">
        <f>$B$17*'Ulazni parametri projekta'!Z13</f>
        <v>0</v>
      </c>
      <c r="AA17" s="293">
        <f>$B$17*'Ulazni parametri projekta'!AA13</f>
        <v>0</v>
      </c>
      <c r="AB17" s="293">
        <f>$B$17*'Ulazni parametri projekta'!AB13</f>
        <v>0</v>
      </c>
      <c r="AC17" s="293">
        <f>$B$17*'Ulazni parametri projekta'!AC13</f>
        <v>0</v>
      </c>
      <c r="AD17" s="293">
        <f>$B$17*'Ulazni parametri projekta'!AD13</f>
        <v>0</v>
      </c>
      <c r="AE17" s="293">
        <f>$B$17*'Ulazni parametri projekta'!AE13</f>
        <v>0</v>
      </c>
      <c r="AF17" s="293">
        <f>$B$17*'Ulazni parametri projekta'!AF13</f>
        <v>0</v>
      </c>
      <c r="AG17" s="268"/>
      <c r="AH17" s="268"/>
      <c r="AI17" s="268"/>
      <c r="AJ17" s="268"/>
      <c r="AK17" s="268"/>
      <c r="AL17" s="268"/>
      <c r="AM17" s="268"/>
      <c r="AN17" s="268"/>
      <c r="AO17" s="268"/>
      <c r="AP17" s="268"/>
      <c r="AQ17" s="268"/>
      <c r="AR17" s="268"/>
      <c r="AS17" s="268"/>
      <c r="AT17" s="269"/>
      <c r="AU17" s="269"/>
      <c r="AV17" s="269"/>
      <c r="AW17" s="269"/>
      <c r="AX17" s="269"/>
      <c r="AY17" s="269"/>
      <c r="AZ17" s="269"/>
      <c r="BA17" s="269"/>
      <c r="BB17" s="269"/>
      <c r="BC17" s="269"/>
      <c r="BD17" s="269"/>
      <c r="BE17" s="269"/>
    </row>
    <row r="18" spans="1:57" s="270" customFormat="1" ht="13.15" customHeight="1" x14ac:dyDescent="0.15">
      <c r="A18" s="266" t="s">
        <v>115</v>
      </c>
      <c r="B18" s="266">
        <v>-0.28699999999999998</v>
      </c>
      <c r="C18" s="293">
        <f>$B$18*'Ulazni parametri projekta'!C16</f>
        <v>0</v>
      </c>
      <c r="D18" s="293">
        <f>$B$18*'Ulazni parametri projekta'!D16</f>
        <v>0</v>
      </c>
      <c r="E18" s="293">
        <f>$B$18*'Ulazni parametri projekta'!E16</f>
        <v>0</v>
      </c>
      <c r="F18" s="293">
        <f>$B$18*'Ulazni parametri projekta'!F16</f>
        <v>0</v>
      </c>
      <c r="G18" s="293">
        <f>$B$18*'Ulazni parametri projekta'!G16</f>
        <v>0</v>
      </c>
      <c r="H18" s="293">
        <f>$B$18*'Ulazni parametri projekta'!H16</f>
        <v>0</v>
      </c>
      <c r="I18" s="293">
        <f>$B$18*'Ulazni parametri projekta'!I16</f>
        <v>0</v>
      </c>
      <c r="J18" s="293">
        <f>$B$18*'Ulazni parametri projekta'!J16</f>
        <v>0</v>
      </c>
      <c r="K18" s="293">
        <f>$B$18*'Ulazni parametri projekta'!K16</f>
        <v>0</v>
      </c>
      <c r="L18" s="293">
        <f>$B$18*'Ulazni parametri projekta'!L16</f>
        <v>0</v>
      </c>
      <c r="M18" s="293">
        <f>$B$18*'Ulazni parametri projekta'!M16</f>
        <v>0</v>
      </c>
      <c r="N18" s="293">
        <f>$B$18*'Ulazni parametri projekta'!N16</f>
        <v>0</v>
      </c>
      <c r="O18" s="293">
        <f>$B$18*'Ulazni parametri projekta'!O16</f>
        <v>0</v>
      </c>
      <c r="P18" s="293">
        <f>$B$18*'Ulazni parametri projekta'!P16</f>
        <v>0</v>
      </c>
      <c r="Q18" s="293">
        <f>$B$18*'Ulazni parametri projekta'!Q16</f>
        <v>0</v>
      </c>
      <c r="R18" s="293">
        <f>$B$18*'Ulazni parametri projekta'!R16</f>
        <v>0</v>
      </c>
      <c r="S18" s="293">
        <f>$B$18*'Ulazni parametri projekta'!S16</f>
        <v>0</v>
      </c>
      <c r="T18" s="293">
        <f>$B$18*'Ulazni parametri projekta'!T16</f>
        <v>0</v>
      </c>
      <c r="U18" s="293">
        <f>$B$18*'Ulazni parametri projekta'!U16</f>
        <v>0</v>
      </c>
      <c r="V18" s="293">
        <f>$B$18*'Ulazni parametri projekta'!V16</f>
        <v>0</v>
      </c>
      <c r="W18" s="293">
        <f>$B$18*'Ulazni parametri projekta'!W16</f>
        <v>0</v>
      </c>
      <c r="X18" s="293">
        <f>$B$18*'Ulazni parametri projekta'!X16</f>
        <v>0</v>
      </c>
      <c r="Y18" s="293">
        <f>$B$18*'Ulazni parametri projekta'!Y16</f>
        <v>0</v>
      </c>
      <c r="Z18" s="293">
        <f>$B$18*'Ulazni parametri projekta'!Z16</f>
        <v>0</v>
      </c>
      <c r="AA18" s="293">
        <f>$B$18*'Ulazni parametri projekta'!AA16</f>
        <v>0</v>
      </c>
      <c r="AB18" s="293">
        <f>$B$18*'Ulazni parametri projekta'!AB16</f>
        <v>0</v>
      </c>
      <c r="AC18" s="293">
        <f>$B$18*'Ulazni parametri projekta'!AC16</f>
        <v>0</v>
      </c>
      <c r="AD18" s="293">
        <f>$B$18*'Ulazni parametri projekta'!AD16</f>
        <v>0</v>
      </c>
      <c r="AE18" s="293">
        <f>$B$18*'Ulazni parametri projekta'!AE16</f>
        <v>0</v>
      </c>
      <c r="AF18" s="293">
        <f>$B$18*'Ulazni parametri projekta'!AF16</f>
        <v>0</v>
      </c>
      <c r="AG18" s="268"/>
      <c r="AH18" s="268"/>
      <c r="AI18" s="268"/>
      <c r="AJ18" s="268"/>
      <c r="AK18" s="268"/>
      <c r="AL18" s="268"/>
      <c r="AM18" s="268"/>
      <c r="AN18" s="268"/>
      <c r="AO18" s="268"/>
      <c r="AP18" s="268"/>
      <c r="AQ18" s="268"/>
      <c r="AR18" s="268"/>
      <c r="AS18" s="268"/>
      <c r="AT18" s="269"/>
      <c r="AU18" s="269"/>
      <c r="AV18" s="269"/>
      <c r="AW18" s="269"/>
      <c r="AX18" s="269"/>
      <c r="AY18" s="269"/>
      <c r="AZ18" s="269"/>
      <c r="BA18" s="269"/>
      <c r="BB18" s="269"/>
      <c r="BC18" s="269"/>
      <c r="BD18" s="269"/>
      <c r="BE18" s="269"/>
    </row>
    <row r="19" spans="1:57" s="270" customFormat="1" ht="13.15" customHeight="1" x14ac:dyDescent="0.15">
      <c r="A19" s="266" t="s">
        <v>146</v>
      </c>
      <c r="B19" s="266">
        <v>-1.0369999999999999</v>
      </c>
      <c r="C19" s="293">
        <f>('Ulazni parametri projekta'!C17-'Operativni P&amp;T'!B15)*'Ekonomska  analiza'!$B$19</f>
        <v>0</v>
      </c>
      <c r="D19" s="293">
        <f>('Ulazni parametri projekta'!D17-'Operativni P&amp;T'!D15)*'Ekonomska  analiza'!$B$19</f>
        <v>0</v>
      </c>
      <c r="E19" s="293">
        <f>('Ulazni parametri projekta'!E17-'Operativni P&amp;T'!F15)*'Ekonomska  analiza'!$B$19</f>
        <v>0</v>
      </c>
      <c r="F19" s="293">
        <f>('Ulazni parametri projekta'!F17-'Operativni P&amp;T'!H15)*'Ekonomska  analiza'!$B$19</f>
        <v>0</v>
      </c>
      <c r="G19" s="293">
        <f>('Ulazni parametri projekta'!G17-'Operativni P&amp;T'!J15)*'Ekonomska  analiza'!$B$19</f>
        <v>0</v>
      </c>
      <c r="H19" s="293">
        <f>('Ulazni parametri projekta'!H17-'Operativni P&amp;T'!L15)*'Ekonomska  analiza'!$B$19</f>
        <v>0</v>
      </c>
      <c r="I19" s="293">
        <f>('Ulazni parametri projekta'!I17-'Operativni P&amp;T'!N15)*'Ekonomska  analiza'!$B$19</f>
        <v>0</v>
      </c>
      <c r="J19" s="293">
        <f>('Ulazni parametri projekta'!J17-'Operativni P&amp;T'!P15)*'Ekonomska  analiza'!$B$19</f>
        <v>0</v>
      </c>
      <c r="K19" s="293">
        <f>('Ulazni parametri projekta'!K17-'Operativni P&amp;T'!R15)*'Ekonomska  analiza'!$B$19</f>
        <v>0</v>
      </c>
      <c r="L19" s="293">
        <f>('Ulazni parametri projekta'!L17-'Operativni P&amp;T'!T15)*'Ekonomska  analiza'!$B$19</f>
        <v>0</v>
      </c>
      <c r="M19" s="293">
        <f>('Ulazni parametri projekta'!M17-'Operativni P&amp;T'!V15)*'Ekonomska  analiza'!$B$19</f>
        <v>0</v>
      </c>
      <c r="N19" s="293">
        <f>('Ulazni parametri projekta'!N17-'Operativni P&amp;T'!X15)*'Ekonomska  analiza'!$B$19</f>
        <v>0</v>
      </c>
      <c r="O19" s="293">
        <f>('Ulazni parametri projekta'!O17-'Operativni P&amp;T'!Z15)*'Ekonomska  analiza'!$B$19</f>
        <v>0</v>
      </c>
      <c r="P19" s="293">
        <f>('Ulazni parametri projekta'!P17-'Operativni P&amp;T'!AB15)*'Ekonomska  analiza'!$B$19</f>
        <v>0</v>
      </c>
      <c r="Q19" s="293">
        <f>('Ulazni parametri projekta'!Q17-'Operativni P&amp;T'!AD15)*'Ekonomska  analiza'!$B$19</f>
        <v>0</v>
      </c>
      <c r="R19" s="293">
        <f>('Ulazni parametri projekta'!R17-'Operativni P&amp;T'!AF15)*'Ekonomska  analiza'!$B$19</f>
        <v>0</v>
      </c>
      <c r="S19" s="293">
        <f>('Ulazni parametri projekta'!S17-'Operativni P&amp;T'!AH15)*'Ekonomska  analiza'!$B$19</f>
        <v>0</v>
      </c>
      <c r="T19" s="293">
        <f>('Ulazni parametri projekta'!T17-'Operativni P&amp;T'!AJ15)*'Ekonomska  analiza'!$B$19</f>
        <v>0</v>
      </c>
      <c r="U19" s="293">
        <f>('Ulazni parametri projekta'!U17-'Operativni P&amp;T'!AL15)*'Ekonomska  analiza'!$B$19</f>
        <v>0</v>
      </c>
      <c r="V19" s="293">
        <f>('Ulazni parametri projekta'!V17-'Operativni P&amp;T'!AN15)*'Ekonomska  analiza'!$B$19</f>
        <v>0</v>
      </c>
      <c r="W19" s="293">
        <f>('Ulazni parametri projekta'!W17-'Operativni P&amp;T'!AP15)*'Ekonomska  analiza'!$B$19</f>
        <v>0</v>
      </c>
      <c r="X19" s="293">
        <f>('Ulazni parametri projekta'!X17-'Operativni P&amp;T'!AR15)*'Ekonomska  analiza'!$B$19</f>
        <v>0</v>
      </c>
      <c r="Y19" s="293">
        <f>('Ulazni parametri projekta'!Y17-'Operativni P&amp;T'!AT15)*'Ekonomska  analiza'!$B$19</f>
        <v>0</v>
      </c>
      <c r="Z19" s="293">
        <f>('Ulazni parametri projekta'!Z17-'Operativni P&amp;T'!AV15)*'Ekonomska  analiza'!$B$19</f>
        <v>0</v>
      </c>
      <c r="AA19" s="293">
        <f>('Ulazni parametri projekta'!AA17-'Operativni P&amp;T'!AX15)*'Ekonomska  analiza'!$B$19</f>
        <v>0</v>
      </c>
      <c r="AB19" s="293">
        <f>('Ulazni parametri projekta'!AB17-'Operativni P&amp;T'!AZ15)*'Ekonomska  analiza'!$B$19</f>
        <v>0</v>
      </c>
      <c r="AC19" s="293">
        <f>('Ulazni parametri projekta'!AC17-'Operativni P&amp;T'!BB15)*'Ekonomska  analiza'!$B$19</f>
        <v>0</v>
      </c>
      <c r="AD19" s="293">
        <f>('Ulazni parametri projekta'!AD17-'Operativni P&amp;T'!BD15)*'Ekonomska  analiza'!$B$19</f>
        <v>0</v>
      </c>
      <c r="AE19" s="293">
        <f>('Ulazni parametri projekta'!AE17-'Operativni P&amp;T'!BF15)*'Ekonomska  analiza'!$B$19</f>
        <v>0</v>
      </c>
      <c r="AF19" s="293">
        <f>('Ulazni parametri projekta'!AF17-'Operativni P&amp;T'!BH15)*'Ekonomska  analiza'!$B$19</f>
        <v>0</v>
      </c>
      <c r="AG19" s="268"/>
      <c r="AH19" s="268"/>
      <c r="AI19" s="268"/>
      <c r="AJ19" s="268"/>
      <c r="AK19" s="268"/>
      <c r="AL19" s="268"/>
      <c r="AM19" s="268"/>
      <c r="AN19" s="268"/>
      <c r="AO19" s="268"/>
      <c r="AP19" s="268"/>
      <c r="AQ19" s="268"/>
      <c r="AR19" s="268"/>
      <c r="AS19" s="268"/>
      <c r="AT19" s="269"/>
      <c r="AU19" s="269"/>
      <c r="AV19" s="269"/>
      <c r="AW19" s="269"/>
      <c r="AX19" s="269"/>
      <c r="AY19" s="269"/>
      <c r="AZ19" s="269"/>
      <c r="BA19" s="269"/>
      <c r="BB19" s="269"/>
      <c r="BC19" s="269"/>
      <c r="BD19" s="269"/>
      <c r="BE19" s="269"/>
    </row>
    <row r="20" spans="1:57" s="270" customFormat="1" ht="28.9" customHeight="1" x14ac:dyDescent="0.15">
      <c r="A20" s="271"/>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68"/>
      <c r="AH20" s="268"/>
      <c r="AI20" s="268"/>
      <c r="AJ20" s="268"/>
      <c r="AK20" s="268"/>
      <c r="AL20" s="268"/>
      <c r="AM20" s="268"/>
      <c r="AN20" s="268"/>
      <c r="AO20" s="268"/>
      <c r="AP20" s="268"/>
      <c r="AQ20" s="268"/>
      <c r="AR20" s="268"/>
      <c r="AS20" s="268"/>
      <c r="AT20" s="269"/>
      <c r="AU20" s="269"/>
      <c r="AV20" s="269"/>
      <c r="AW20" s="269"/>
      <c r="AX20" s="269"/>
      <c r="AY20" s="269"/>
      <c r="AZ20" s="269"/>
      <c r="BA20" s="269"/>
      <c r="BB20" s="269"/>
      <c r="BC20" s="269"/>
      <c r="BD20" s="269"/>
      <c r="BE20" s="269"/>
    </row>
    <row r="21" spans="1:57" s="275" customFormat="1" ht="31.9" customHeight="1" x14ac:dyDescent="0.15">
      <c r="A21" s="55" t="s">
        <v>26</v>
      </c>
      <c r="B21" s="273" t="s">
        <v>1</v>
      </c>
      <c r="C21" s="55">
        <v>1</v>
      </c>
      <c r="D21" s="55">
        <v>2</v>
      </c>
      <c r="E21" s="55">
        <v>3</v>
      </c>
      <c r="F21" s="55">
        <v>4</v>
      </c>
      <c r="G21" s="55">
        <v>5</v>
      </c>
      <c r="H21" s="55">
        <v>6</v>
      </c>
      <c r="I21" s="55">
        <v>7</v>
      </c>
      <c r="J21" s="55">
        <v>8</v>
      </c>
      <c r="K21" s="55">
        <v>9</v>
      </c>
      <c r="L21" s="55">
        <v>10</v>
      </c>
      <c r="M21" s="55">
        <v>11</v>
      </c>
      <c r="N21" s="55">
        <v>12</v>
      </c>
      <c r="O21" s="55">
        <v>13</v>
      </c>
      <c r="P21" s="55">
        <v>14</v>
      </c>
      <c r="Q21" s="55">
        <v>15</v>
      </c>
      <c r="R21" s="55">
        <v>16</v>
      </c>
      <c r="S21" s="55">
        <v>17</v>
      </c>
      <c r="T21" s="55">
        <v>18</v>
      </c>
      <c r="U21" s="55">
        <v>19</v>
      </c>
      <c r="V21" s="55">
        <v>20</v>
      </c>
      <c r="W21" s="55">
        <v>21</v>
      </c>
      <c r="X21" s="55">
        <v>22</v>
      </c>
      <c r="Y21" s="55">
        <v>23</v>
      </c>
      <c r="Z21" s="55">
        <v>24</v>
      </c>
      <c r="AA21" s="55">
        <v>25</v>
      </c>
      <c r="AB21" s="55">
        <v>26</v>
      </c>
      <c r="AC21" s="55">
        <v>27</v>
      </c>
      <c r="AD21" s="55">
        <v>28</v>
      </c>
      <c r="AE21" s="55">
        <v>29</v>
      </c>
      <c r="AF21" s="55">
        <v>30</v>
      </c>
      <c r="AG21" s="268"/>
      <c r="AH21" s="268"/>
      <c r="AI21" s="268"/>
      <c r="AJ21" s="268"/>
      <c r="AK21" s="268"/>
      <c r="AL21" s="268"/>
      <c r="AM21" s="268"/>
      <c r="AN21" s="268"/>
      <c r="AO21" s="268"/>
      <c r="AP21" s="268"/>
      <c r="AQ21" s="268"/>
      <c r="AR21" s="268"/>
      <c r="AS21" s="268"/>
      <c r="AT21" s="274"/>
      <c r="AU21" s="274"/>
      <c r="AV21" s="274"/>
      <c r="AW21" s="274"/>
      <c r="AX21" s="274"/>
      <c r="AY21" s="274"/>
      <c r="AZ21" s="274"/>
      <c r="BA21" s="274"/>
      <c r="BB21" s="274"/>
      <c r="BC21" s="274"/>
      <c r="BD21" s="274"/>
      <c r="BE21" s="274"/>
    </row>
    <row r="22" spans="1:57" s="270" customFormat="1" ht="12" customHeight="1" x14ac:dyDescent="0.15">
      <c r="A22" s="276" t="s">
        <v>202</v>
      </c>
      <c r="B22" s="277"/>
      <c r="C22" s="43">
        <f>C9*'Ulazni parametri projekta'!C17</f>
        <v>0</v>
      </c>
      <c r="D22" s="43">
        <f>D9*'Ulazni parametri projekta'!D17</f>
        <v>0</v>
      </c>
      <c r="E22" s="43">
        <f>E9*'Ulazni parametri projekta'!E17</f>
        <v>0</v>
      </c>
      <c r="F22" s="43">
        <f>F9*'Ulazni parametri projekta'!F17</f>
        <v>0</v>
      </c>
      <c r="G22" s="43">
        <f>G9*'Ulazni parametri projekta'!G17</f>
        <v>0</v>
      </c>
      <c r="H22" s="43">
        <f>H9*'Ulazni parametri projekta'!H17</f>
        <v>0</v>
      </c>
      <c r="I22" s="43">
        <f>I9*'Ulazni parametri projekta'!I17</f>
        <v>0</v>
      </c>
      <c r="J22" s="43">
        <f>J9*'Ulazni parametri projekta'!J17</f>
        <v>0</v>
      </c>
      <c r="K22" s="43">
        <f>K9*'Ulazni parametri projekta'!K17</f>
        <v>0</v>
      </c>
      <c r="L22" s="43">
        <f>L9*'Ulazni parametri projekta'!L17</f>
        <v>0</v>
      </c>
      <c r="M22" s="43">
        <f>M9*'Ulazni parametri projekta'!M17</f>
        <v>0</v>
      </c>
      <c r="N22" s="43">
        <f>N9*'Ulazni parametri projekta'!N17</f>
        <v>0</v>
      </c>
      <c r="O22" s="43">
        <f>O9*'Ulazni parametri projekta'!O17</f>
        <v>0</v>
      </c>
      <c r="P22" s="43">
        <f>P9*'Ulazni parametri projekta'!P17</f>
        <v>0</v>
      </c>
      <c r="Q22" s="43">
        <f>Q9*'Ulazni parametri projekta'!Q17</f>
        <v>0</v>
      </c>
      <c r="R22" s="43">
        <f>R9*'Ulazni parametri projekta'!R17</f>
        <v>0</v>
      </c>
      <c r="S22" s="43">
        <f>S9*'Ulazni parametri projekta'!S17</f>
        <v>0</v>
      </c>
      <c r="T22" s="43">
        <f>T9*'Ulazni parametri projekta'!T17</f>
        <v>0</v>
      </c>
      <c r="U22" s="43">
        <f>U9*'Ulazni parametri projekta'!U17</f>
        <v>0</v>
      </c>
      <c r="V22" s="43">
        <f>V9*'Ulazni parametri projekta'!V17</f>
        <v>0</v>
      </c>
      <c r="W22" s="43">
        <f>W9*'Ulazni parametri projekta'!W17</f>
        <v>0</v>
      </c>
      <c r="X22" s="43">
        <f>X9*'Ulazni parametri projekta'!X17</f>
        <v>0</v>
      </c>
      <c r="Y22" s="43">
        <f>Y9*'Ulazni parametri projekta'!Y17</f>
        <v>0</v>
      </c>
      <c r="Z22" s="43">
        <f>Z9*'Ulazni parametri projekta'!Z17</f>
        <v>0</v>
      </c>
      <c r="AA22" s="43">
        <f>AA9*'Ulazni parametri projekta'!AA17</f>
        <v>0</v>
      </c>
      <c r="AB22" s="43">
        <f>AB9*'Ulazni parametri projekta'!AB17</f>
        <v>0</v>
      </c>
      <c r="AC22" s="43">
        <f>AC9*'Ulazni parametri projekta'!AC17</f>
        <v>0</v>
      </c>
      <c r="AD22" s="43">
        <f>AD9*'Ulazni parametri projekta'!AD17</f>
        <v>0</v>
      </c>
      <c r="AE22" s="43">
        <f>AE9*'Ulazni parametri projekta'!AE17</f>
        <v>0</v>
      </c>
      <c r="AF22" s="43">
        <f>AF9*'Ulazni parametri projekta'!AF17</f>
        <v>0</v>
      </c>
      <c r="AG22" s="268"/>
      <c r="AH22" s="268"/>
      <c r="AI22" s="268"/>
      <c r="AJ22" s="268"/>
      <c r="AK22" s="268"/>
      <c r="AL22" s="268"/>
      <c r="AM22" s="268"/>
      <c r="AN22" s="268"/>
      <c r="AO22" s="268"/>
      <c r="AP22" s="268"/>
      <c r="AQ22" s="268"/>
      <c r="AR22" s="268"/>
      <c r="AS22" s="268"/>
      <c r="AT22" s="269"/>
      <c r="AU22" s="269"/>
      <c r="AV22" s="269"/>
      <c r="AW22" s="269"/>
      <c r="AX22" s="269"/>
      <c r="AY22" s="269"/>
      <c r="AZ22" s="269"/>
      <c r="BA22" s="269"/>
      <c r="BB22" s="269"/>
      <c r="BC22" s="269"/>
      <c r="BD22" s="269"/>
      <c r="BE22" s="269"/>
    </row>
    <row r="23" spans="1:57" s="270" customFormat="1" ht="12" customHeight="1" x14ac:dyDescent="0.15">
      <c r="A23" s="50" t="s">
        <v>181</v>
      </c>
      <c r="B23" s="277"/>
      <c r="C23" s="43">
        <f>C12*'Operativni P&amp;T'!B15</f>
        <v>0</v>
      </c>
      <c r="D23" s="43">
        <f>D12*'Operativni P&amp;T'!D15</f>
        <v>0</v>
      </c>
      <c r="E23" s="43">
        <f>E12*'Operativni P&amp;T'!F15</f>
        <v>0</v>
      </c>
      <c r="F23" s="43">
        <f>(F15+F16+F17+F18+F19)*F12*-1</f>
        <v>0</v>
      </c>
      <c r="G23" s="43">
        <f>(G15+G16+G17+G18+G19)*G12*-1</f>
        <v>0</v>
      </c>
      <c r="H23" s="43">
        <f t="shared" ref="H23:AF23" si="32">(H15+H16+H17+H18+H19)*H12*-1</f>
        <v>0</v>
      </c>
      <c r="I23" s="43">
        <f t="shared" si="32"/>
        <v>0</v>
      </c>
      <c r="J23" s="43">
        <f t="shared" si="32"/>
        <v>0</v>
      </c>
      <c r="K23" s="43">
        <f t="shared" si="32"/>
        <v>0</v>
      </c>
      <c r="L23" s="43">
        <f t="shared" si="32"/>
        <v>0</v>
      </c>
      <c r="M23" s="43">
        <f t="shared" si="32"/>
        <v>0</v>
      </c>
      <c r="N23" s="43">
        <f t="shared" si="32"/>
        <v>0</v>
      </c>
      <c r="O23" s="43">
        <f t="shared" si="32"/>
        <v>0</v>
      </c>
      <c r="P23" s="43">
        <f t="shared" si="32"/>
        <v>0</v>
      </c>
      <c r="Q23" s="43">
        <f t="shared" si="32"/>
        <v>0</v>
      </c>
      <c r="R23" s="43">
        <f t="shared" si="32"/>
        <v>0</v>
      </c>
      <c r="S23" s="43">
        <f t="shared" si="32"/>
        <v>0</v>
      </c>
      <c r="T23" s="43">
        <f t="shared" si="32"/>
        <v>0</v>
      </c>
      <c r="U23" s="43">
        <f t="shared" si="32"/>
        <v>0</v>
      </c>
      <c r="V23" s="43">
        <f t="shared" si="32"/>
        <v>0</v>
      </c>
      <c r="W23" s="43">
        <f t="shared" si="32"/>
        <v>0</v>
      </c>
      <c r="X23" s="43">
        <f t="shared" si="32"/>
        <v>0</v>
      </c>
      <c r="Y23" s="43">
        <f t="shared" si="32"/>
        <v>0</v>
      </c>
      <c r="Z23" s="43">
        <f t="shared" si="32"/>
        <v>0</v>
      </c>
      <c r="AA23" s="43">
        <f t="shared" si="32"/>
        <v>0</v>
      </c>
      <c r="AB23" s="43">
        <f t="shared" si="32"/>
        <v>0</v>
      </c>
      <c r="AC23" s="43">
        <f t="shared" si="32"/>
        <v>0</v>
      </c>
      <c r="AD23" s="43">
        <f t="shared" si="32"/>
        <v>0</v>
      </c>
      <c r="AE23" s="43">
        <f t="shared" si="32"/>
        <v>0</v>
      </c>
      <c r="AF23" s="43">
        <f t="shared" si="32"/>
        <v>0</v>
      </c>
      <c r="AG23" s="268"/>
      <c r="AH23" s="268"/>
      <c r="AI23" s="268"/>
      <c r="AJ23" s="268"/>
      <c r="AK23" s="268"/>
      <c r="AL23" s="268"/>
      <c r="AM23" s="268"/>
      <c r="AN23" s="268"/>
      <c r="AO23" s="268"/>
      <c r="AP23" s="268"/>
      <c r="AQ23" s="268"/>
      <c r="AR23" s="268"/>
      <c r="AS23" s="268"/>
      <c r="AT23" s="269"/>
      <c r="AU23" s="269"/>
      <c r="AV23" s="269"/>
      <c r="AW23" s="269"/>
      <c r="AX23" s="269"/>
      <c r="AY23" s="269"/>
      <c r="AZ23" s="269"/>
      <c r="BA23" s="269"/>
      <c r="BB23" s="269"/>
      <c r="BC23" s="269"/>
      <c r="BD23" s="269"/>
      <c r="BE23" s="269"/>
    </row>
    <row r="24" spans="1:57" s="270" customFormat="1" ht="14.25" customHeight="1" x14ac:dyDescent="0.15">
      <c r="A24" s="276" t="s">
        <v>196</v>
      </c>
      <c r="B24" s="277"/>
      <c r="C24" s="79"/>
      <c r="D24" s="79"/>
      <c r="E24" s="79"/>
      <c r="F24" s="79"/>
      <c r="G24" s="79"/>
      <c r="H24" s="79"/>
      <c r="I24" s="79"/>
      <c r="J24" s="79"/>
      <c r="K24" s="79"/>
      <c r="L24" s="79"/>
      <c r="M24" s="79"/>
      <c r="N24" s="79"/>
      <c r="O24" s="79"/>
      <c r="P24" s="79"/>
      <c r="Q24" s="79"/>
      <c r="R24" s="79"/>
      <c r="S24" s="79"/>
      <c r="T24" s="79"/>
      <c r="U24" s="79"/>
      <c r="V24" s="79"/>
      <c r="W24" s="79"/>
      <c r="X24" s="79"/>
      <c r="Y24" s="79"/>
      <c r="Z24" s="79"/>
      <c r="AA24" s="79"/>
      <c r="AB24" s="79"/>
      <c r="AC24" s="79"/>
      <c r="AD24" s="79"/>
      <c r="AE24" s="79"/>
      <c r="AF24" s="79"/>
      <c r="AG24" s="268"/>
      <c r="AH24" s="268"/>
      <c r="AI24" s="268"/>
      <c r="AJ24" s="268"/>
      <c r="AK24" s="268"/>
      <c r="AL24" s="268"/>
      <c r="AM24" s="268"/>
      <c r="AN24" s="268"/>
      <c r="AO24" s="268"/>
      <c r="AP24" s="268"/>
      <c r="AQ24" s="268"/>
      <c r="AR24" s="268"/>
      <c r="AS24" s="268"/>
      <c r="AT24" s="269"/>
      <c r="AU24" s="269"/>
      <c r="AV24" s="269"/>
      <c r="AW24" s="269"/>
      <c r="AX24" s="269"/>
      <c r="AY24" s="269"/>
      <c r="AZ24" s="269"/>
      <c r="BA24" s="269"/>
      <c r="BB24" s="269"/>
      <c r="BC24" s="269"/>
      <c r="BD24" s="269"/>
      <c r="BE24" s="269"/>
    </row>
    <row r="25" spans="1:57" s="281" customFormat="1" ht="24" customHeight="1" x14ac:dyDescent="0.15">
      <c r="A25" s="278" t="s">
        <v>38</v>
      </c>
      <c r="B25" s="279"/>
      <c r="C25" s="64">
        <f>SUM(C22:C24)</f>
        <v>0</v>
      </c>
      <c r="D25" s="64">
        <f t="shared" ref="D25:AF25" si="33">SUM(D22:D24)</f>
        <v>0</v>
      </c>
      <c r="E25" s="64">
        <f t="shared" si="33"/>
        <v>0</v>
      </c>
      <c r="F25" s="64">
        <f t="shared" si="33"/>
        <v>0</v>
      </c>
      <c r="G25" s="64">
        <f t="shared" si="33"/>
        <v>0</v>
      </c>
      <c r="H25" s="64">
        <f t="shared" si="33"/>
        <v>0</v>
      </c>
      <c r="I25" s="64">
        <f t="shared" si="33"/>
        <v>0</v>
      </c>
      <c r="J25" s="64">
        <f t="shared" si="33"/>
        <v>0</v>
      </c>
      <c r="K25" s="64">
        <f t="shared" si="33"/>
        <v>0</v>
      </c>
      <c r="L25" s="64">
        <f t="shared" si="33"/>
        <v>0</v>
      </c>
      <c r="M25" s="64">
        <f t="shared" si="33"/>
        <v>0</v>
      </c>
      <c r="N25" s="64">
        <f t="shared" si="33"/>
        <v>0</v>
      </c>
      <c r="O25" s="64">
        <f t="shared" si="33"/>
        <v>0</v>
      </c>
      <c r="P25" s="64">
        <f t="shared" si="33"/>
        <v>0</v>
      </c>
      <c r="Q25" s="64">
        <f t="shared" si="33"/>
        <v>0</v>
      </c>
      <c r="R25" s="64">
        <f t="shared" si="33"/>
        <v>0</v>
      </c>
      <c r="S25" s="64">
        <f t="shared" si="33"/>
        <v>0</v>
      </c>
      <c r="T25" s="64">
        <f t="shared" si="33"/>
        <v>0</v>
      </c>
      <c r="U25" s="64">
        <f t="shared" si="33"/>
        <v>0</v>
      </c>
      <c r="V25" s="64">
        <f t="shared" si="33"/>
        <v>0</v>
      </c>
      <c r="W25" s="64">
        <f t="shared" si="33"/>
        <v>0</v>
      </c>
      <c r="X25" s="64">
        <f t="shared" si="33"/>
        <v>0</v>
      </c>
      <c r="Y25" s="64">
        <f t="shared" si="33"/>
        <v>0</v>
      </c>
      <c r="Z25" s="64">
        <f t="shared" si="33"/>
        <v>0</v>
      </c>
      <c r="AA25" s="64">
        <f t="shared" si="33"/>
        <v>0</v>
      </c>
      <c r="AB25" s="64">
        <f t="shared" si="33"/>
        <v>0</v>
      </c>
      <c r="AC25" s="64">
        <f t="shared" si="33"/>
        <v>0</v>
      </c>
      <c r="AD25" s="64">
        <f t="shared" si="33"/>
        <v>0</v>
      </c>
      <c r="AE25" s="64">
        <f t="shared" si="33"/>
        <v>0</v>
      </c>
      <c r="AF25" s="64">
        <f t="shared" si="33"/>
        <v>0</v>
      </c>
      <c r="AG25" s="268"/>
      <c r="AH25" s="268"/>
      <c r="AI25" s="268"/>
      <c r="AJ25" s="268"/>
      <c r="AK25" s="268"/>
      <c r="AL25" s="268"/>
      <c r="AM25" s="268"/>
      <c r="AN25" s="268"/>
      <c r="AO25" s="268"/>
      <c r="AP25" s="268"/>
      <c r="AQ25" s="268"/>
      <c r="AR25" s="268"/>
      <c r="AS25" s="268"/>
      <c r="AT25" s="280"/>
      <c r="AU25" s="280"/>
      <c r="AV25" s="280"/>
      <c r="AW25" s="280"/>
      <c r="AX25" s="280"/>
      <c r="AY25" s="280"/>
      <c r="AZ25" s="280"/>
      <c r="BA25" s="280"/>
      <c r="BB25" s="280"/>
      <c r="BC25" s="280"/>
      <c r="BD25" s="269"/>
      <c r="BE25" s="269"/>
    </row>
    <row r="26" spans="1:57" s="269" customFormat="1" ht="17.45" customHeight="1" x14ac:dyDescent="0.15">
      <c r="A26" s="282" t="s">
        <v>27</v>
      </c>
      <c r="B26" s="277">
        <v>1</v>
      </c>
      <c r="C26" s="77">
        <f>'Operativni P&amp;T'!B24*$B$26</f>
        <v>0</v>
      </c>
      <c r="D26" s="77">
        <f>'Operativni P&amp;T'!C24*$B$26</f>
        <v>0</v>
      </c>
      <c r="E26" s="77">
        <f>'Operativni P&amp;T'!D24*$B$26</f>
        <v>0</v>
      </c>
      <c r="F26" s="77">
        <f>'Operativni P&amp;T'!E24*$B$26</f>
        <v>0</v>
      </c>
      <c r="G26" s="77">
        <f>'Operativni P&amp;T'!F24*$B$26</f>
        <v>0</v>
      </c>
      <c r="H26" s="77">
        <f>'Operativni P&amp;T'!G24*$B$26</f>
        <v>0</v>
      </c>
      <c r="I26" s="77">
        <f>'Operativni P&amp;T'!H24*$B$26</f>
        <v>0</v>
      </c>
      <c r="J26" s="77">
        <f>'Operativni P&amp;T'!I24*$B$26</f>
        <v>0</v>
      </c>
      <c r="K26" s="77">
        <f>'Operativni P&amp;T'!J24*$B$26</f>
        <v>0</v>
      </c>
      <c r="L26" s="77">
        <f>'Operativni P&amp;T'!K24*$B$26</f>
        <v>0</v>
      </c>
      <c r="M26" s="77">
        <f>'Operativni P&amp;T'!L24*$B$26</f>
        <v>0</v>
      </c>
      <c r="N26" s="77">
        <f>'Operativni P&amp;T'!M24*$B$26</f>
        <v>0</v>
      </c>
      <c r="O26" s="77">
        <f>'Operativni P&amp;T'!N24*$B$26</f>
        <v>0</v>
      </c>
      <c r="P26" s="77">
        <f>'Operativni P&amp;T'!O24*$B$26</f>
        <v>0</v>
      </c>
      <c r="Q26" s="77">
        <f>'Operativni P&amp;T'!P24*$B$26</f>
        <v>0</v>
      </c>
      <c r="R26" s="77">
        <f>'Operativni P&amp;T'!Q24*$B$26</f>
        <v>0</v>
      </c>
      <c r="S26" s="77">
        <f>'Operativni P&amp;T'!R24*$B$26</f>
        <v>0</v>
      </c>
      <c r="T26" s="77">
        <f>'Operativni P&amp;T'!S24*$B$26</f>
        <v>0</v>
      </c>
      <c r="U26" s="77">
        <f>'Operativni P&amp;T'!T24*$B$26</f>
        <v>0</v>
      </c>
      <c r="V26" s="77">
        <f>'Operativni P&amp;T'!U24*$B$26</f>
        <v>0</v>
      </c>
      <c r="W26" s="77">
        <f>'Operativni P&amp;T'!V24*$B$26</f>
        <v>0</v>
      </c>
      <c r="X26" s="77">
        <f>'Operativni P&amp;T'!W24*$B$26</f>
        <v>0</v>
      </c>
      <c r="Y26" s="77">
        <f>'Operativni P&amp;T'!X24*$B$26</f>
        <v>0</v>
      </c>
      <c r="Z26" s="77">
        <f>'Operativni P&amp;T'!Y24*$B$26</f>
        <v>0</v>
      </c>
      <c r="AA26" s="77">
        <f>'Operativni P&amp;T'!Z24*$B$26</f>
        <v>0</v>
      </c>
      <c r="AB26" s="77">
        <f>'Operativni P&amp;T'!AA24*$B$26</f>
        <v>0</v>
      </c>
      <c r="AC26" s="77">
        <f>'Operativni P&amp;T'!AB24*$B$26</f>
        <v>0</v>
      </c>
      <c r="AD26" s="77">
        <f>'Operativni P&amp;T'!AC24*$B$26</f>
        <v>0</v>
      </c>
      <c r="AE26" s="77">
        <f>'Operativni P&amp;T'!AD24*$B$26</f>
        <v>0</v>
      </c>
      <c r="AF26" s="77">
        <f>'Operativni P&amp;T'!AE24*$B$26</f>
        <v>0</v>
      </c>
      <c r="AG26" s="283"/>
      <c r="AH26" s="283"/>
      <c r="AI26" s="283"/>
      <c r="AJ26" s="283"/>
      <c r="AK26" s="283"/>
      <c r="AL26" s="283"/>
      <c r="AM26" s="283"/>
      <c r="AN26" s="283"/>
      <c r="AO26" s="283"/>
      <c r="AP26" s="283"/>
      <c r="AQ26" s="283"/>
      <c r="AR26" s="283"/>
      <c r="AS26" s="283"/>
    </row>
    <row r="27" spans="1:57" s="269" customFormat="1" ht="17.45" customHeight="1" x14ac:dyDescent="0.15">
      <c r="A27" s="284" t="s">
        <v>28</v>
      </c>
      <c r="B27" s="277">
        <v>1</v>
      </c>
      <c r="C27" s="79"/>
      <c r="D27" s="79"/>
      <c r="E27" s="79"/>
      <c r="F27" s="79"/>
      <c r="G27" s="79"/>
      <c r="H27" s="79"/>
      <c r="I27" s="79"/>
      <c r="J27" s="79"/>
      <c r="K27" s="79"/>
      <c r="L27" s="79"/>
      <c r="M27" s="79"/>
      <c r="N27" s="79"/>
      <c r="O27" s="79"/>
      <c r="P27" s="79"/>
      <c r="Q27" s="79"/>
      <c r="R27" s="79"/>
      <c r="S27" s="79"/>
      <c r="T27" s="79"/>
      <c r="U27" s="79"/>
      <c r="V27" s="79"/>
      <c r="W27" s="79"/>
      <c r="X27" s="79"/>
      <c r="Y27" s="79"/>
      <c r="Z27" s="79"/>
      <c r="AA27" s="79"/>
      <c r="AB27" s="79"/>
      <c r="AC27" s="79"/>
      <c r="AD27" s="79"/>
      <c r="AE27" s="79"/>
      <c r="AF27" s="79"/>
      <c r="AG27" s="283"/>
      <c r="AH27" s="283"/>
      <c r="AI27" s="283"/>
      <c r="AJ27" s="283"/>
      <c r="AK27" s="283"/>
      <c r="AL27" s="283"/>
      <c r="AM27" s="283"/>
      <c r="AN27" s="283"/>
      <c r="AO27" s="283"/>
      <c r="AP27" s="283"/>
      <c r="AQ27" s="283"/>
      <c r="AR27" s="283"/>
      <c r="AS27" s="283"/>
    </row>
    <row r="28" spans="1:57" s="269" customFormat="1" ht="17.45" customHeight="1" x14ac:dyDescent="0.15">
      <c r="A28" s="282" t="str">
        <f>'Operativni P&amp;T'!A25</f>
        <v xml:space="preserve">Gorivo </v>
      </c>
      <c r="B28" s="277">
        <v>1</v>
      </c>
      <c r="C28" s="66">
        <f>'Operativni P&amp;T'!B25*'Ekonomska  analiza'!$B$28</f>
        <v>0</v>
      </c>
      <c r="D28" s="66">
        <f>'Operativni P&amp;T'!C25*'Ekonomska  analiza'!$B$28</f>
        <v>0</v>
      </c>
      <c r="E28" s="66">
        <f>'Operativni P&amp;T'!D25*'Ekonomska  analiza'!$B$28</f>
        <v>0</v>
      </c>
      <c r="F28" s="66">
        <f>'Operativni P&amp;T'!E25*'Ekonomska  analiza'!$B$28</f>
        <v>0</v>
      </c>
      <c r="G28" s="66">
        <f>'Operativni P&amp;T'!F25*'Ekonomska  analiza'!$B$28</f>
        <v>0</v>
      </c>
      <c r="H28" s="66">
        <f>'Operativni P&amp;T'!G25*'Ekonomska  analiza'!$B$28</f>
        <v>0</v>
      </c>
      <c r="I28" s="66">
        <f>'Operativni P&amp;T'!H25*'Ekonomska  analiza'!$B$28</f>
        <v>0</v>
      </c>
      <c r="J28" s="66">
        <f>'Operativni P&amp;T'!I25*'Ekonomska  analiza'!$B$28</f>
        <v>0</v>
      </c>
      <c r="K28" s="66">
        <f>'Operativni P&amp;T'!J25*'Ekonomska  analiza'!$B$28</f>
        <v>0</v>
      </c>
      <c r="L28" s="66">
        <f>'Operativni P&amp;T'!K25*'Ekonomska  analiza'!$B$28</f>
        <v>0</v>
      </c>
      <c r="M28" s="66">
        <f>'Operativni P&amp;T'!L25*'Ekonomska  analiza'!$B$28</f>
        <v>0</v>
      </c>
      <c r="N28" s="66">
        <f>'Operativni P&amp;T'!M25*'Ekonomska  analiza'!$B$28</f>
        <v>0</v>
      </c>
      <c r="O28" s="66">
        <f>'Operativni P&amp;T'!N25*'Ekonomska  analiza'!$B$28</f>
        <v>0</v>
      </c>
      <c r="P28" s="66">
        <f>'Operativni P&amp;T'!O25*'Ekonomska  analiza'!$B$28</f>
        <v>0</v>
      </c>
      <c r="Q28" s="66">
        <f>'Operativni P&amp;T'!P25*'Ekonomska  analiza'!$B$28</f>
        <v>0</v>
      </c>
      <c r="R28" s="66">
        <f>'Operativni P&amp;T'!Q25*'Ekonomska  analiza'!$B$28</f>
        <v>0</v>
      </c>
      <c r="S28" s="66">
        <f>'Operativni P&amp;T'!R25*'Ekonomska  analiza'!$B$28</f>
        <v>0</v>
      </c>
      <c r="T28" s="66">
        <f>'Operativni P&amp;T'!S25*'Ekonomska  analiza'!$B$28</f>
        <v>0</v>
      </c>
      <c r="U28" s="66">
        <f>'Operativni P&amp;T'!T25*'Ekonomska  analiza'!$B$28</f>
        <v>0</v>
      </c>
      <c r="V28" s="66">
        <f>'Operativni P&amp;T'!U25*'Ekonomska  analiza'!$B$28</f>
        <v>0</v>
      </c>
      <c r="W28" s="66">
        <f>'Operativni P&amp;T'!V25*'Ekonomska  analiza'!$B$28</f>
        <v>0</v>
      </c>
      <c r="X28" s="66">
        <f>'Operativni P&amp;T'!W25*'Ekonomska  analiza'!$B$28</f>
        <v>0</v>
      </c>
      <c r="Y28" s="66">
        <f>'Operativni P&amp;T'!X25*'Ekonomska  analiza'!$B$28</f>
        <v>0</v>
      </c>
      <c r="Z28" s="66">
        <f>'Operativni P&amp;T'!Y25*'Ekonomska  analiza'!$B$28</f>
        <v>0</v>
      </c>
      <c r="AA28" s="66">
        <f>'Operativni P&amp;T'!Z25*'Ekonomska  analiza'!$B$28</f>
        <v>0</v>
      </c>
      <c r="AB28" s="66">
        <f>'Operativni P&amp;T'!AA25*'Ekonomska  analiza'!$B$28</f>
        <v>0</v>
      </c>
      <c r="AC28" s="66">
        <f>'Operativni P&amp;T'!AB25*'Ekonomska  analiza'!$B$28</f>
        <v>0</v>
      </c>
      <c r="AD28" s="66">
        <f>'Operativni P&amp;T'!AC25*'Ekonomska  analiza'!$B$28</f>
        <v>0</v>
      </c>
      <c r="AE28" s="66">
        <f>'Operativni P&amp;T'!AD25*'Ekonomska  analiza'!$B$28</f>
        <v>0</v>
      </c>
      <c r="AF28" s="66">
        <f>'Operativni P&amp;T'!AE25*'Ekonomska  analiza'!$B$28</f>
        <v>0</v>
      </c>
      <c r="AG28" s="283"/>
      <c r="AH28" s="283"/>
      <c r="AI28" s="283"/>
      <c r="AJ28" s="283"/>
      <c r="AK28" s="283"/>
      <c r="AL28" s="283"/>
      <c r="AM28" s="283"/>
      <c r="AN28" s="283"/>
      <c r="AO28" s="283"/>
      <c r="AP28" s="283"/>
      <c r="AQ28" s="283"/>
      <c r="AR28" s="283"/>
      <c r="AS28" s="283"/>
    </row>
    <row r="29" spans="1:57" s="269" customFormat="1" ht="17.45" customHeight="1" x14ac:dyDescent="0.15">
      <c r="A29" s="285" t="s">
        <v>29</v>
      </c>
      <c r="B29" s="277">
        <v>1</v>
      </c>
      <c r="C29" s="66">
        <f>'Operativni P&amp;T'!B28*'Ekonomska  analiza'!$B$29</f>
        <v>0</v>
      </c>
      <c r="D29" s="66">
        <f>'Operativni P&amp;T'!C28*'Ekonomska  analiza'!$B$29</f>
        <v>0</v>
      </c>
      <c r="E29" s="66">
        <f>'Operativni P&amp;T'!D28*'Ekonomska  analiza'!$B$29</f>
        <v>0</v>
      </c>
      <c r="F29" s="66">
        <f>'Operativni P&amp;T'!E28*'Ekonomska  analiza'!$B$29</f>
        <v>0</v>
      </c>
      <c r="G29" s="66">
        <f>'Operativni P&amp;T'!F28*'Ekonomska  analiza'!$B$29</f>
        <v>0</v>
      </c>
      <c r="H29" s="66">
        <f>'Operativni P&amp;T'!G28*'Ekonomska  analiza'!$B$29</f>
        <v>0</v>
      </c>
      <c r="I29" s="66">
        <f>'Operativni P&amp;T'!H28*'Ekonomska  analiza'!$B$29</f>
        <v>0</v>
      </c>
      <c r="J29" s="66">
        <f>'Operativni P&amp;T'!I28*'Ekonomska  analiza'!$B$29</f>
        <v>0</v>
      </c>
      <c r="K29" s="66">
        <f>'Operativni P&amp;T'!J28*'Ekonomska  analiza'!$B$29</f>
        <v>0</v>
      </c>
      <c r="L29" s="66">
        <f>'Operativni P&amp;T'!K28*'Ekonomska  analiza'!$B$29</f>
        <v>0</v>
      </c>
      <c r="M29" s="66">
        <f>'Operativni P&amp;T'!L28*'Ekonomska  analiza'!$B$29</f>
        <v>0</v>
      </c>
      <c r="N29" s="66">
        <f>'Operativni P&amp;T'!M28*'Ekonomska  analiza'!$B$29</f>
        <v>0</v>
      </c>
      <c r="O29" s="66">
        <f>'Operativni P&amp;T'!N28*'Ekonomska  analiza'!$B$29</f>
        <v>0</v>
      </c>
      <c r="P29" s="66">
        <f>'Operativni P&amp;T'!O28*'Ekonomska  analiza'!$B$29</f>
        <v>0</v>
      </c>
      <c r="Q29" s="66">
        <f>'Operativni P&amp;T'!P28*'Ekonomska  analiza'!$B$29</f>
        <v>0</v>
      </c>
      <c r="R29" s="66">
        <f>'Operativni P&amp;T'!Q28*'Ekonomska  analiza'!$B$29</f>
        <v>0</v>
      </c>
      <c r="S29" s="66">
        <f>'Operativni P&amp;T'!R28*'Ekonomska  analiza'!$B$29</f>
        <v>0</v>
      </c>
      <c r="T29" s="66">
        <f>'Operativni P&amp;T'!S28*'Ekonomska  analiza'!$B$29</f>
        <v>0</v>
      </c>
      <c r="U29" s="66">
        <f>'Operativni P&amp;T'!T28*'Ekonomska  analiza'!$B$29</f>
        <v>0</v>
      </c>
      <c r="V29" s="66">
        <f>'Operativni P&amp;T'!U28*'Ekonomska  analiza'!$B$29</f>
        <v>0</v>
      </c>
      <c r="W29" s="66">
        <f>'Operativni P&amp;T'!V28*'Ekonomska  analiza'!$B$29</f>
        <v>0</v>
      </c>
      <c r="X29" s="66">
        <f>'Operativni P&amp;T'!W28*'Ekonomska  analiza'!$B$29</f>
        <v>0</v>
      </c>
      <c r="Y29" s="66">
        <f>'Operativni P&amp;T'!X28*'Ekonomska  analiza'!$B$29</f>
        <v>0</v>
      </c>
      <c r="Z29" s="66">
        <f>'Operativni P&amp;T'!Y28*'Ekonomska  analiza'!$B$29</f>
        <v>0</v>
      </c>
      <c r="AA29" s="66">
        <f>'Operativni P&amp;T'!Z28*'Ekonomska  analiza'!$B$29</f>
        <v>0</v>
      </c>
      <c r="AB29" s="66">
        <f>'Operativni P&amp;T'!AA28*'Ekonomska  analiza'!$B$29</f>
        <v>0</v>
      </c>
      <c r="AC29" s="66">
        <f>'Operativni P&amp;T'!AB28*'Ekonomska  analiza'!$B$29</f>
        <v>0</v>
      </c>
      <c r="AD29" s="66">
        <f>'Operativni P&amp;T'!AC28*'Ekonomska  analiza'!$B$29</f>
        <v>0</v>
      </c>
      <c r="AE29" s="66">
        <f>'Operativni P&amp;T'!AD28*'Ekonomska  analiza'!$B$29</f>
        <v>0</v>
      </c>
      <c r="AF29" s="66">
        <f>'Operativni P&amp;T'!AE28*'Ekonomska  analiza'!$B$29</f>
        <v>0</v>
      </c>
      <c r="AG29" s="283"/>
      <c r="AH29" s="283"/>
      <c r="AI29" s="283"/>
      <c r="AJ29" s="283"/>
      <c r="AK29" s="283"/>
      <c r="AL29" s="283"/>
      <c r="AM29" s="283"/>
      <c r="AN29" s="283"/>
      <c r="AO29" s="283"/>
      <c r="AP29" s="283"/>
      <c r="AQ29" s="283"/>
      <c r="AR29" s="283"/>
      <c r="AS29" s="283"/>
    </row>
    <row r="30" spans="1:57" s="269" customFormat="1" ht="17.45" customHeight="1" x14ac:dyDescent="0.15">
      <c r="A30" s="285" t="s">
        <v>89</v>
      </c>
      <c r="B30" s="277">
        <v>1</v>
      </c>
      <c r="C30" s="66">
        <f>$B30*'Operativni P&amp;T'!B26</f>
        <v>0</v>
      </c>
      <c r="D30" s="66">
        <f>$B30*'Operativni P&amp;T'!C26</f>
        <v>0</v>
      </c>
      <c r="E30" s="66">
        <f>$B30*'Operativni P&amp;T'!D26</f>
        <v>0</v>
      </c>
      <c r="F30" s="66">
        <f>$B30*'Operativni P&amp;T'!E26</f>
        <v>0</v>
      </c>
      <c r="G30" s="66">
        <f>$B30*'Operativni P&amp;T'!F26</f>
        <v>0</v>
      </c>
      <c r="H30" s="66">
        <f>$B30*'Operativni P&amp;T'!G26</f>
        <v>0</v>
      </c>
      <c r="I30" s="66">
        <f>$B30*'Operativni P&amp;T'!H26</f>
        <v>0</v>
      </c>
      <c r="J30" s="66">
        <f>$B30*'Operativni P&amp;T'!I26</f>
        <v>0</v>
      </c>
      <c r="K30" s="66">
        <f>$B30*'Operativni P&amp;T'!J26</f>
        <v>0</v>
      </c>
      <c r="L30" s="66">
        <f>$B30*'Operativni P&amp;T'!K26</f>
        <v>0</v>
      </c>
      <c r="M30" s="66">
        <f>$B30*'Operativni P&amp;T'!L26</f>
        <v>0</v>
      </c>
      <c r="N30" s="66">
        <f>$B30*'Operativni P&amp;T'!M26</f>
        <v>0</v>
      </c>
      <c r="O30" s="66">
        <f>$B30*'Operativni P&amp;T'!N26</f>
        <v>0</v>
      </c>
      <c r="P30" s="66">
        <f>$B30*'Operativni P&amp;T'!O26</f>
        <v>0</v>
      </c>
      <c r="Q30" s="66">
        <f>$B30*'Operativni P&amp;T'!P26</f>
        <v>0</v>
      </c>
      <c r="R30" s="66">
        <f>$B30*'Operativni P&amp;T'!Q26</f>
        <v>0</v>
      </c>
      <c r="S30" s="66">
        <f>$B30*'Operativni P&amp;T'!R26</f>
        <v>0</v>
      </c>
      <c r="T30" s="66">
        <f>$B30*'Operativni P&amp;T'!S26</f>
        <v>0</v>
      </c>
      <c r="U30" s="66">
        <f>$B30*'Operativni P&amp;T'!T26</f>
        <v>0</v>
      </c>
      <c r="V30" s="66">
        <f>$B30*'Operativni P&amp;T'!U26</f>
        <v>0</v>
      </c>
      <c r="W30" s="66">
        <f>$B30*'Operativni P&amp;T'!V26</f>
        <v>0</v>
      </c>
      <c r="X30" s="66">
        <f>$B30*'Operativni P&amp;T'!W26</f>
        <v>0</v>
      </c>
      <c r="Y30" s="66">
        <f>$B30*'Operativni P&amp;T'!X26</f>
        <v>0</v>
      </c>
      <c r="Z30" s="66">
        <f>$B30*'Operativni P&amp;T'!Y26</f>
        <v>0</v>
      </c>
      <c r="AA30" s="66">
        <f>$B30*'Operativni P&amp;T'!Z26</f>
        <v>0</v>
      </c>
      <c r="AB30" s="66">
        <f>$B30*'Operativni P&amp;T'!AA26</f>
        <v>0</v>
      </c>
      <c r="AC30" s="66">
        <f>$B30*'Operativni P&amp;T'!AB26</f>
        <v>0</v>
      </c>
      <c r="AD30" s="66">
        <f>$B30*'Operativni P&amp;T'!AC26</f>
        <v>0</v>
      </c>
      <c r="AE30" s="66">
        <f>$B30*'Operativni P&amp;T'!AD26</f>
        <v>0</v>
      </c>
      <c r="AF30" s="66">
        <f>$B30*'Operativni P&amp;T'!AE26</f>
        <v>0</v>
      </c>
      <c r="AG30" s="283"/>
      <c r="AH30" s="283"/>
      <c r="AI30" s="283"/>
      <c r="AJ30" s="283"/>
      <c r="AK30" s="283"/>
      <c r="AL30" s="283"/>
      <c r="AM30" s="283"/>
      <c r="AN30" s="283"/>
      <c r="AO30" s="283"/>
      <c r="AP30" s="283"/>
      <c r="AQ30" s="283"/>
      <c r="AR30" s="283"/>
      <c r="AS30" s="283"/>
    </row>
    <row r="31" spans="1:57" s="269" customFormat="1" ht="17.45" customHeight="1" x14ac:dyDescent="0.15">
      <c r="A31" s="285" t="s">
        <v>30</v>
      </c>
      <c r="B31" s="277">
        <v>1</v>
      </c>
      <c r="C31" s="66">
        <f>$B31*'Operativni P&amp;T'!B27</f>
        <v>0</v>
      </c>
      <c r="D31" s="66">
        <f>$B31*'Operativni P&amp;T'!C27</f>
        <v>0</v>
      </c>
      <c r="E31" s="66">
        <f>$B31*'Operativni P&amp;T'!D27</f>
        <v>0</v>
      </c>
      <c r="F31" s="66">
        <f>$B31*'Operativni P&amp;T'!E27</f>
        <v>0</v>
      </c>
      <c r="G31" s="66">
        <f>$B31*'Operativni P&amp;T'!F27</f>
        <v>0</v>
      </c>
      <c r="H31" s="66">
        <f>$B31*'Operativni P&amp;T'!G27</f>
        <v>0</v>
      </c>
      <c r="I31" s="66">
        <f>$B31*'Operativni P&amp;T'!H27</f>
        <v>0</v>
      </c>
      <c r="J31" s="66">
        <f>$B31*'Operativni P&amp;T'!I27</f>
        <v>0</v>
      </c>
      <c r="K31" s="66">
        <f>$B31*'Operativni P&amp;T'!J27</f>
        <v>0</v>
      </c>
      <c r="L31" s="66">
        <f>$B31*'Operativni P&amp;T'!K27</f>
        <v>0</v>
      </c>
      <c r="M31" s="66">
        <f>$B31*'Operativni P&amp;T'!L27</f>
        <v>0</v>
      </c>
      <c r="N31" s="66">
        <f>$B31*'Operativni P&amp;T'!M27</f>
        <v>0</v>
      </c>
      <c r="O31" s="66">
        <f>$B31*'Operativni P&amp;T'!N27</f>
        <v>0</v>
      </c>
      <c r="P31" s="66">
        <f>$B31*'Operativni P&amp;T'!O27</f>
        <v>0</v>
      </c>
      <c r="Q31" s="66">
        <f>$B31*'Operativni P&amp;T'!P27</f>
        <v>0</v>
      </c>
      <c r="R31" s="66">
        <f>$B31*'Operativni P&amp;T'!Q27</f>
        <v>0</v>
      </c>
      <c r="S31" s="66">
        <f>$B31*'Operativni P&amp;T'!R27</f>
        <v>0</v>
      </c>
      <c r="T31" s="66">
        <f>$B31*'Operativni P&amp;T'!S27</f>
        <v>0</v>
      </c>
      <c r="U31" s="66">
        <f>$B31*'Operativni P&amp;T'!T27</f>
        <v>0</v>
      </c>
      <c r="V31" s="66">
        <f>$B31*'Operativni P&amp;T'!U27</f>
        <v>0</v>
      </c>
      <c r="W31" s="66">
        <f>$B31*'Operativni P&amp;T'!V27</f>
        <v>0</v>
      </c>
      <c r="X31" s="66">
        <f>$B31*'Operativni P&amp;T'!W27</f>
        <v>0</v>
      </c>
      <c r="Y31" s="66">
        <f>$B31*'Operativni P&amp;T'!X27</f>
        <v>0</v>
      </c>
      <c r="Z31" s="66">
        <f>$B31*'Operativni P&amp;T'!Y27</f>
        <v>0</v>
      </c>
      <c r="AA31" s="66">
        <f>$B31*'Operativni P&amp;T'!Z27</f>
        <v>0</v>
      </c>
      <c r="AB31" s="66">
        <f>$B31*'Operativni P&amp;T'!AA27</f>
        <v>0</v>
      </c>
      <c r="AC31" s="66">
        <f>$B31*'Operativni P&amp;T'!AB27</f>
        <v>0</v>
      </c>
      <c r="AD31" s="66">
        <f>$B31*'Operativni P&amp;T'!AC27</f>
        <v>0</v>
      </c>
      <c r="AE31" s="66">
        <f>$B31*'Operativni P&amp;T'!AD27</f>
        <v>0</v>
      </c>
      <c r="AF31" s="66">
        <f>$B31*'Operativni P&amp;T'!AE27</f>
        <v>0</v>
      </c>
      <c r="AG31" s="283"/>
      <c r="AH31" s="283"/>
      <c r="AI31" s="283"/>
      <c r="AJ31" s="283"/>
      <c r="AK31" s="283"/>
      <c r="AL31" s="283"/>
      <c r="AM31" s="283"/>
      <c r="AN31" s="283"/>
      <c r="AO31" s="283"/>
      <c r="AP31" s="283"/>
      <c r="AQ31" s="283"/>
      <c r="AR31" s="283"/>
      <c r="AS31" s="283"/>
    </row>
    <row r="32" spans="1:57" s="269" customFormat="1" ht="17.45" customHeight="1" x14ac:dyDescent="0.15">
      <c r="A32" s="285" t="str">
        <f>'Operativni P&amp;T'!A29</f>
        <v>Troškovi odrzavanja</v>
      </c>
      <c r="B32" s="277">
        <v>1</v>
      </c>
      <c r="C32" s="66">
        <f>$B32*'Operativni P&amp;T'!B29</f>
        <v>0</v>
      </c>
      <c r="D32" s="66">
        <f>$B32*'Operativni P&amp;T'!C29</f>
        <v>0</v>
      </c>
      <c r="E32" s="66">
        <f>$B32*'Operativni P&amp;T'!D29</f>
        <v>0</v>
      </c>
      <c r="F32" s="66">
        <f>$B32*'Operativni P&amp;T'!E29</f>
        <v>0</v>
      </c>
      <c r="G32" s="66">
        <f>$B32*'Operativni P&amp;T'!F29</f>
        <v>0</v>
      </c>
      <c r="H32" s="66">
        <f>$B32*'Operativni P&amp;T'!G29</f>
        <v>0</v>
      </c>
      <c r="I32" s="66">
        <f>$B32*'Operativni P&amp;T'!H29</f>
        <v>0</v>
      </c>
      <c r="J32" s="66">
        <f>$B32*'Operativni P&amp;T'!I29</f>
        <v>0</v>
      </c>
      <c r="K32" s="66">
        <f>$B32*'Operativni P&amp;T'!J29</f>
        <v>0</v>
      </c>
      <c r="L32" s="66">
        <f>$B32*'Operativni P&amp;T'!K29</f>
        <v>0</v>
      </c>
      <c r="M32" s="66">
        <f>$B32*'Operativni P&amp;T'!L29</f>
        <v>0</v>
      </c>
      <c r="N32" s="66">
        <f>$B32*'Operativni P&amp;T'!M29</f>
        <v>0</v>
      </c>
      <c r="O32" s="66">
        <f>$B32*'Operativni P&amp;T'!N29</f>
        <v>0</v>
      </c>
      <c r="P32" s="66">
        <f>$B32*'Operativni P&amp;T'!O29</f>
        <v>0</v>
      </c>
      <c r="Q32" s="66">
        <f>$B32*'Operativni P&amp;T'!P29</f>
        <v>0</v>
      </c>
      <c r="R32" s="66">
        <f>$B32*'Operativni P&amp;T'!Q29</f>
        <v>0</v>
      </c>
      <c r="S32" s="66">
        <f>$B32*'Operativni P&amp;T'!R29</f>
        <v>0</v>
      </c>
      <c r="T32" s="66">
        <f>$B32*'Operativni P&amp;T'!S29</f>
        <v>0</v>
      </c>
      <c r="U32" s="66">
        <f>$B32*'Operativni P&amp;T'!T29</f>
        <v>0</v>
      </c>
      <c r="V32" s="66">
        <f>$B32*'Operativni P&amp;T'!U29</f>
        <v>0</v>
      </c>
      <c r="W32" s="66">
        <f>$B32*'Operativni P&amp;T'!V29</f>
        <v>0</v>
      </c>
      <c r="X32" s="66">
        <f>$B32*'Operativni P&amp;T'!W29</f>
        <v>0</v>
      </c>
      <c r="Y32" s="66">
        <f>$B32*'Operativni P&amp;T'!X29</f>
        <v>0</v>
      </c>
      <c r="Z32" s="66">
        <f>$B32*'Operativni P&amp;T'!Y29</f>
        <v>0</v>
      </c>
      <c r="AA32" s="66">
        <f>$B32*'Operativni P&amp;T'!Z29</f>
        <v>0</v>
      </c>
      <c r="AB32" s="66">
        <f>$B32*'Operativni P&amp;T'!AA29</f>
        <v>0</v>
      </c>
      <c r="AC32" s="66">
        <f>$B32*'Operativni P&amp;T'!AB29</f>
        <v>0</v>
      </c>
      <c r="AD32" s="66">
        <f>$B32*'Operativni P&amp;T'!AC29</f>
        <v>0</v>
      </c>
      <c r="AE32" s="66">
        <f>$B32*'Operativni P&amp;T'!AD29</f>
        <v>0</v>
      </c>
      <c r="AF32" s="66">
        <f>$B32*'Operativni P&amp;T'!AE29</f>
        <v>0</v>
      </c>
      <c r="AG32" s="283"/>
      <c r="AH32" s="283"/>
      <c r="AI32" s="283"/>
      <c r="AJ32" s="283"/>
      <c r="AK32" s="283"/>
      <c r="AL32" s="283"/>
      <c r="AM32" s="283"/>
      <c r="AN32" s="283"/>
      <c r="AO32" s="283"/>
      <c r="AP32" s="283"/>
      <c r="AQ32" s="283"/>
      <c r="AR32" s="283"/>
      <c r="AS32" s="283"/>
    </row>
    <row r="33" spans="1:57" s="269" customFormat="1" ht="17.45" customHeight="1" x14ac:dyDescent="0.15">
      <c r="A33" s="285" t="str">
        <f>'Operativni P&amp;T'!A30</f>
        <v>Ostali troškovi (osiguranje itd)</v>
      </c>
      <c r="B33" s="277">
        <v>1</v>
      </c>
      <c r="C33" s="66">
        <f>$B33*'Operativni P&amp;T'!B30</f>
        <v>0</v>
      </c>
      <c r="D33" s="66">
        <f>$B33*'Operativni P&amp;T'!C30</f>
        <v>0</v>
      </c>
      <c r="E33" s="66">
        <f>$B33*'Operativni P&amp;T'!D30</f>
        <v>0</v>
      </c>
      <c r="F33" s="66">
        <f>$B33*'Operativni P&amp;T'!E30</f>
        <v>0</v>
      </c>
      <c r="G33" s="66">
        <f>$B33*'Operativni P&amp;T'!F30</f>
        <v>0</v>
      </c>
      <c r="H33" s="66">
        <f>$B33*'Operativni P&amp;T'!G30</f>
        <v>0</v>
      </c>
      <c r="I33" s="66">
        <f>$B33*'Operativni P&amp;T'!H30</f>
        <v>0</v>
      </c>
      <c r="J33" s="66">
        <f>$B33*'Operativni P&amp;T'!I30</f>
        <v>0</v>
      </c>
      <c r="K33" s="66">
        <f>$B33*'Operativni P&amp;T'!J30</f>
        <v>0</v>
      </c>
      <c r="L33" s="66">
        <f>$B33*'Operativni P&amp;T'!K30</f>
        <v>0</v>
      </c>
      <c r="M33" s="66">
        <f>$B33*'Operativni P&amp;T'!L30</f>
        <v>0</v>
      </c>
      <c r="N33" s="66">
        <f>$B33*'Operativni P&amp;T'!M30</f>
        <v>0</v>
      </c>
      <c r="O33" s="66">
        <f>$B33*'Operativni P&amp;T'!N30</f>
        <v>0</v>
      </c>
      <c r="P33" s="66">
        <f>$B33*'Operativni P&amp;T'!O30</f>
        <v>0</v>
      </c>
      <c r="Q33" s="66">
        <f>$B33*'Operativni P&amp;T'!P30</f>
        <v>0</v>
      </c>
      <c r="R33" s="66">
        <f>$B33*'Operativni P&amp;T'!Q30</f>
        <v>0</v>
      </c>
      <c r="S33" s="66">
        <f>$B33*'Operativni P&amp;T'!R30</f>
        <v>0</v>
      </c>
      <c r="T33" s="66">
        <f>$B33*'Operativni P&amp;T'!S30</f>
        <v>0</v>
      </c>
      <c r="U33" s="66">
        <f>$B33*'Operativni P&amp;T'!T30</f>
        <v>0</v>
      </c>
      <c r="V33" s="66">
        <f>$B33*'Operativni P&amp;T'!U30</f>
        <v>0</v>
      </c>
      <c r="W33" s="66">
        <f>$B33*'Operativni P&amp;T'!V30</f>
        <v>0</v>
      </c>
      <c r="X33" s="66">
        <f>$B33*'Operativni P&amp;T'!W30</f>
        <v>0</v>
      </c>
      <c r="Y33" s="66">
        <f>$B33*'Operativni P&amp;T'!X30</f>
        <v>0</v>
      </c>
      <c r="Z33" s="66">
        <f>$B33*'Operativni P&amp;T'!Y30</f>
        <v>0</v>
      </c>
      <c r="AA33" s="66">
        <f>$B33*'Operativni P&amp;T'!Z30</f>
        <v>0</v>
      </c>
      <c r="AB33" s="66">
        <f>$B33*'Operativni P&amp;T'!AA30</f>
        <v>0</v>
      </c>
      <c r="AC33" s="66">
        <f>$B33*'Operativni P&amp;T'!AB30</f>
        <v>0</v>
      </c>
      <c r="AD33" s="66">
        <f>$B33*'Operativni P&amp;T'!AC30</f>
        <v>0</v>
      </c>
      <c r="AE33" s="66">
        <f>$B33*'Operativni P&amp;T'!AD30</f>
        <v>0</v>
      </c>
      <c r="AF33" s="66">
        <f>$B33*'Operativni P&amp;T'!AE30</f>
        <v>0</v>
      </c>
      <c r="AG33" s="283"/>
      <c r="AH33" s="283"/>
      <c r="AI33" s="283"/>
      <c r="AJ33" s="283"/>
      <c r="AK33" s="283"/>
      <c r="AL33" s="283"/>
      <c r="AM33" s="283"/>
      <c r="AN33" s="283"/>
      <c r="AO33" s="283"/>
      <c r="AP33" s="283"/>
      <c r="AQ33" s="283"/>
      <c r="AR33" s="283"/>
      <c r="AS33" s="283"/>
    </row>
    <row r="34" spans="1:57" s="269" customFormat="1" ht="17.45" customHeight="1" x14ac:dyDescent="0.15">
      <c r="A34" s="285" t="str">
        <f>'Operativni P&amp;T'!A31</f>
        <v>Zbrinjavanje ostatnog otpada</v>
      </c>
      <c r="B34" s="277">
        <v>1</v>
      </c>
      <c r="C34" s="66">
        <f>$B34*'Operativni P&amp;T'!B31</f>
        <v>0</v>
      </c>
      <c r="D34" s="66">
        <f>$B34*'Operativni P&amp;T'!C31</f>
        <v>0</v>
      </c>
      <c r="E34" s="66">
        <f>$B34*'Operativni P&amp;T'!D31</f>
        <v>0</v>
      </c>
      <c r="F34" s="66">
        <f>$B34*'Operativni P&amp;T'!E31</f>
        <v>0</v>
      </c>
      <c r="G34" s="66">
        <f>$B34*'Operativni P&amp;T'!F31</f>
        <v>0</v>
      </c>
      <c r="H34" s="66">
        <f>$B34*'Operativni P&amp;T'!G31</f>
        <v>0</v>
      </c>
      <c r="I34" s="66">
        <f>$B34*'Operativni P&amp;T'!H31</f>
        <v>0</v>
      </c>
      <c r="J34" s="66">
        <f>$B34*'Operativni P&amp;T'!I31</f>
        <v>0</v>
      </c>
      <c r="K34" s="66">
        <f>$B34*'Operativni P&amp;T'!J31</f>
        <v>0</v>
      </c>
      <c r="L34" s="66">
        <f>$B34*'Operativni P&amp;T'!K31</f>
        <v>0</v>
      </c>
      <c r="M34" s="66">
        <f>$B34*'Operativni P&amp;T'!L31</f>
        <v>0</v>
      </c>
      <c r="N34" s="66">
        <f>$B34*'Operativni P&amp;T'!M31</f>
        <v>0</v>
      </c>
      <c r="O34" s="66">
        <f>$B34*'Operativni P&amp;T'!N31</f>
        <v>0</v>
      </c>
      <c r="P34" s="66">
        <f>$B34*'Operativni P&amp;T'!O31</f>
        <v>0</v>
      </c>
      <c r="Q34" s="66">
        <f>$B34*'Operativni P&amp;T'!P31</f>
        <v>0</v>
      </c>
      <c r="R34" s="66">
        <f>$B34*'Operativni P&amp;T'!Q31</f>
        <v>0</v>
      </c>
      <c r="S34" s="66">
        <f>$B34*'Operativni P&amp;T'!R31</f>
        <v>0</v>
      </c>
      <c r="T34" s="66">
        <f>$B34*'Operativni P&amp;T'!S31</f>
        <v>0</v>
      </c>
      <c r="U34" s="66">
        <f>$B34*'Operativni P&amp;T'!T31</f>
        <v>0</v>
      </c>
      <c r="V34" s="66">
        <f>$B34*'Operativni P&amp;T'!U31</f>
        <v>0</v>
      </c>
      <c r="W34" s="66">
        <f>$B34*'Operativni P&amp;T'!V31</f>
        <v>0</v>
      </c>
      <c r="X34" s="66">
        <f>$B34*'Operativni P&amp;T'!W31</f>
        <v>0</v>
      </c>
      <c r="Y34" s="66">
        <f>$B34*'Operativni P&amp;T'!X31</f>
        <v>0</v>
      </c>
      <c r="Z34" s="66">
        <f>$B34*'Operativni P&amp;T'!Y31</f>
        <v>0</v>
      </c>
      <c r="AA34" s="66">
        <f>$B34*'Operativni P&amp;T'!Z31</f>
        <v>0</v>
      </c>
      <c r="AB34" s="66">
        <f>$B34*'Operativni P&amp;T'!AA31</f>
        <v>0</v>
      </c>
      <c r="AC34" s="66">
        <f>$B34*'Operativni P&amp;T'!AB31</f>
        <v>0</v>
      </c>
      <c r="AD34" s="66">
        <f>$B34*'Operativni P&amp;T'!AC31</f>
        <v>0</v>
      </c>
      <c r="AE34" s="66">
        <f>$B34*'Operativni P&amp;T'!AD31</f>
        <v>0</v>
      </c>
      <c r="AF34" s="66">
        <f>$B34*'Operativni P&amp;T'!AE31</f>
        <v>0</v>
      </c>
      <c r="AG34" s="283"/>
      <c r="AH34" s="283"/>
      <c r="AI34" s="283"/>
      <c r="AJ34" s="283"/>
      <c r="AK34" s="283"/>
      <c r="AL34" s="283"/>
      <c r="AM34" s="283"/>
      <c r="AN34" s="283"/>
      <c r="AO34" s="283"/>
      <c r="AP34" s="283"/>
      <c r="AQ34" s="283"/>
      <c r="AR34" s="283"/>
      <c r="AS34" s="283"/>
    </row>
    <row r="35" spans="1:57" s="288" customFormat="1" ht="17.45" customHeight="1" x14ac:dyDescent="0.15">
      <c r="A35" s="286" t="s">
        <v>197</v>
      </c>
      <c r="B35" s="287"/>
      <c r="C35" s="45">
        <f t="shared" ref="C35:AF35" si="34">SUM(C26:C34)</f>
        <v>0</v>
      </c>
      <c r="D35" s="45">
        <f t="shared" si="34"/>
        <v>0</v>
      </c>
      <c r="E35" s="45">
        <f t="shared" si="34"/>
        <v>0</v>
      </c>
      <c r="F35" s="45">
        <f t="shared" si="34"/>
        <v>0</v>
      </c>
      <c r="G35" s="45">
        <f t="shared" si="34"/>
        <v>0</v>
      </c>
      <c r="H35" s="45">
        <f t="shared" si="34"/>
        <v>0</v>
      </c>
      <c r="I35" s="45">
        <f t="shared" si="34"/>
        <v>0</v>
      </c>
      <c r="J35" s="45">
        <f t="shared" si="34"/>
        <v>0</v>
      </c>
      <c r="K35" s="45">
        <f t="shared" si="34"/>
        <v>0</v>
      </c>
      <c r="L35" s="45">
        <f t="shared" si="34"/>
        <v>0</v>
      </c>
      <c r="M35" s="45">
        <f t="shared" si="34"/>
        <v>0</v>
      </c>
      <c r="N35" s="45">
        <f t="shared" si="34"/>
        <v>0</v>
      </c>
      <c r="O35" s="45">
        <f t="shared" si="34"/>
        <v>0</v>
      </c>
      <c r="P35" s="45">
        <f t="shared" si="34"/>
        <v>0</v>
      </c>
      <c r="Q35" s="45">
        <f t="shared" si="34"/>
        <v>0</v>
      </c>
      <c r="R35" s="45">
        <f t="shared" si="34"/>
        <v>0</v>
      </c>
      <c r="S35" s="45">
        <f t="shared" si="34"/>
        <v>0</v>
      </c>
      <c r="T35" s="45">
        <f t="shared" si="34"/>
        <v>0</v>
      </c>
      <c r="U35" s="45">
        <f t="shared" si="34"/>
        <v>0</v>
      </c>
      <c r="V35" s="45">
        <f t="shared" si="34"/>
        <v>0</v>
      </c>
      <c r="W35" s="45">
        <f t="shared" si="34"/>
        <v>0</v>
      </c>
      <c r="X35" s="45">
        <f t="shared" si="34"/>
        <v>0</v>
      </c>
      <c r="Y35" s="45">
        <f t="shared" si="34"/>
        <v>0</v>
      </c>
      <c r="Z35" s="45">
        <f t="shared" si="34"/>
        <v>0</v>
      </c>
      <c r="AA35" s="45">
        <f t="shared" si="34"/>
        <v>0</v>
      </c>
      <c r="AB35" s="45">
        <f t="shared" si="34"/>
        <v>0</v>
      </c>
      <c r="AC35" s="45">
        <f t="shared" si="34"/>
        <v>0</v>
      </c>
      <c r="AD35" s="45">
        <f t="shared" si="34"/>
        <v>0</v>
      </c>
      <c r="AE35" s="45">
        <f t="shared" si="34"/>
        <v>0</v>
      </c>
      <c r="AF35" s="45">
        <f t="shared" si="34"/>
        <v>0</v>
      </c>
      <c r="AG35" s="268"/>
      <c r="AH35" s="268"/>
      <c r="AI35" s="268"/>
      <c r="AJ35" s="268"/>
      <c r="AK35" s="268"/>
      <c r="AL35" s="268"/>
      <c r="AM35" s="268"/>
      <c r="AN35" s="268"/>
      <c r="AO35" s="268"/>
      <c r="AP35" s="268"/>
      <c r="AQ35" s="268"/>
      <c r="AR35" s="268"/>
      <c r="AS35" s="268"/>
      <c r="AT35" s="269"/>
      <c r="AU35" s="269"/>
      <c r="AV35" s="269"/>
      <c r="AW35" s="269"/>
      <c r="AX35" s="269"/>
      <c r="AY35" s="269"/>
      <c r="AZ35" s="269"/>
      <c r="BA35" s="269"/>
      <c r="BB35" s="269"/>
      <c r="BC35" s="269"/>
      <c r="BD35" s="269"/>
      <c r="BE35" s="269"/>
    </row>
    <row r="36" spans="1:57" s="271" customFormat="1" ht="17.45" customHeight="1" x14ac:dyDescent="0.15">
      <c r="A36" s="276" t="s">
        <v>31</v>
      </c>
      <c r="B36" s="277">
        <v>0.8</v>
      </c>
      <c r="C36" s="43">
        <f>$B36*FNPVC!C12</f>
        <v>0</v>
      </c>
      <c r="D36" s="43">
        <f>$B36*FNPVC!D12</f>
        <v>0</v>
      </c>
      <c r="E36" s="43">
        <f>$B36*FNPVC!E12</f>
        <v>0</v>
      </c>
      <c r="F36" s="43">
        <f>$B36*FNPVC!F12</f>
        <v>0</v>
      </c>
      <c r="G36" s="43">
        <f>$B36*FNPVC!G12</f>
        <v>0</v>
      </c>
      <c r="H36" s="43">
        <f>$B36*FNPVC!H12</f>
        <v>0</v>
      </c>
      <c r="I36" s="43">
        <f>$B36*FNPVC!I12</f>
        <v>0</v>
      </c>
      <c r="J36" s="43">
        <f>$B36*FNPVC!J12</f>
        <v>0</v>
      </c>
      <c r="K36" s="43">
        <f>$B36*FNPVC!K12</f>
        <v>0</v>
      </c>
      <c r="L36" s="43">
        <f>$B36*FNPVC!L12</f>
        <v>0</v>
      </c>
      <c r="M36" s="43">
        <f>$B36*FNPVC!M12</f>
        <v>0</v>
      </c>
      <c r="N36" s="43">
        <f>$B36*FNPVC!N12</f>
        <v>0</v>
      </c>
      <c r="O36" s="43">
        <f>$B36*FNPVC!O12</f>
        <v>0</v>
      </c>
      <c r="P36" s="43">
        <f>$B36*FNPVC!P12</f>
        <v>0</v>
      </c>
      <c r="Q36" s="43">
        <f>$B36*FNPVC!Q12</f>
        <v>0</v>
      </c>
      <c r="R36" s="43">
        <f>$B36*FNPVC!R12</f>
        <v>0</v>
      </c>
      <c r="S36" s="43">
        <f>$B36*FNPVC!S12</f>
        <v>0</v>
      </c>
      <c r="T36" s="43">
        <f>$B36*FNPVC!T12</f>
        <v>0</v>
      </c>
      <c r="U36" s="43">
        <f>$B36*FNPVC!U12</f>
        <v>0</v>
      </c>
      <c r="V36" s="43">
        <f>$B36*FNPVC!V12</f>
        <v>0</v>
      </c>
      <c r="W36" s="43">
        <f>$B36*FNPVC!W12</f>
        <v>0</v>
      </c>
      <c r="X36" s="43">
        <f>$B36*FNPVC!X12</f>
        <v>0</v>
      </c>
      <c r="Y36" s="43">
        <f>$B36*FNPVC!Y12</f>
        <v>0</v>
      </c>
      <c r="Z36" s="43">
        <f>$B36*FNPVC!Z12</f>
        <v>0</v>
      </c>
      <c r="AA36" s="43">
        <f>$B36*FNPVC!AA12</f>
        <v>0</v>
      </c>
      <c r="AB36" s="43">
        <f>$B36*FNPVC!AB12</f>
        <v>0</v>
      </c>
      <c r="AC36" s="43">
        <f>$B36*FNPVC!AC12</f>
        <v>0</v>
      </c>
      <c r="AD36" s="43">
        <f>$B36*FNPVC!AD12</f>
        <v>0</v>
      </c>
      <c r="AE36" s="43">
        <f>$B36*FNPVC!AE12</f>
        <v>0</v>
      </c>
      <c r="AF36" s="43">
        <f>$B36*FNPVC!AF12</f>
        <v>0</v>
      </c>
      <c r="AG36" s="268"/>
      <c r="AH36" s="268"/>
      <c r="AI36" s="268"/>
      <c r="AJ36" s="268"/>
      <c r="AK36" s="268"/>
      <c r="AL36" s="268"/>
      <c r="AM36" s="268"/>
      <c r="AN36" s="268"/>
      <c r="AO36" s="268"/>
      <c r="AP36" s="268"/>
      <c r="AQ36" s="268"/>
      <c r="AR36" s="268"/>
      <c r="AS36" s="268"/>
      <c r="AT36" s="280"/>
      <c r="AU36" s="280"/>
      <c r="AV36" s="280"/>
      <c r="AW36" s="280"/>
      <c r="AX36" s="280"/>
      <c r="AY36" s="280"/>
      <c r="AZ36" s="280"/>
      <c r="BA36" s="280"/>
      <c r="BB36" s="280"/>
      <c r="BC36" s="280"/>
      <c r="BD36" s="280"/>
      <c r="BE36" s="280"/>
    </row>
    <row r="37" spans="1:57" s="270" customFormat="1" ht="17.45" customHeight="1" x14ac:dyDescent="0.15">
      <c r="A37" s="50" t="s">
        <v>32</v>
      </c>
      <c r="B37" s="277">
        <v>1</v>
      </c>
      <c r="C37" s="43">
        <f>'Financijska održivost'!B17*$B$37</f>
        <v>0</v>
      </c>
      <c r="D37" s="43">
        <f>'Financijska održivost'!C17*$B$37</f>
        <v>0</v>
      </c>
      <c r="E37" s="43">
        <f>'Financijska održivost'!D17*$B$37</f>
        <v>0</v>
      </c>
      <c r="F37" s="43">
        <f>'Financijska održivost'!E17*$B$37</f>
        <v>0</v>
      </c>
      <c r="G37" s="43">
        <f>'Financijska održivost'!F17*$B$37</f>
        <v>0</v>
      </c>
      <c r="H37" s="43">
        <f>'Financijska održivost'!G17*$B$37</f>
        <v>0</v>
      </c>
      <c r="I37" s="43">
        <f>'Financijska održivost'!H17*$B$37</f>
        <v>0</v>
      </c>
      <c r="J37" s="43">
        <f>'Financijska održivost'!I17*$B$37</f>
        <v>0</v>
      </c>
      <c r="K37" s="43">
        <f>'Financijska održivost'!J17*$B$37</f>
        <v>0</v>
      </c>
      <c r="L37" s="43">
        <f>'Financijska održivost'!K17*$B$37</f>
        <v>0</v>
      </c>
      <c r="M37" s="43">
        <f>'Financijska održivost'!L17*$B$37</f>
        <v>0</v>
      </c>
      <c r="N37" s="43">
        <f>'Financijska održivost'!M17*$B$37</f>
        <v>0</v>
      </c>
      <c r="O37" s="43">
        <f>'Financijska održivost'!N17*$B$37</f>
        <v>0</v>
      </c>
      <c r="P37" s="43">
        <f>'Financijska održivost'!O17*$B$37</f>
        <v>0</v>
      </c>
      <c r="Q37" s="43">
        <f>'Financijska održivost'!P17*$B$37</f>
        <v>0</v>
      </c>
      <c r="R37" s="43">
        <f>'Financijska održivost'!Q17*$B$37</f>
        <v>0</v>
      </c>
      <c r="S37" s="43">
        <f>'Financijska održivost'!R17*$B$37</f>
        <v>0</v>
      </c>
      <c r="T37" s="43">
        <f>'Financijska održivost'!S17*$B$37</f>
        <v>0</v>
      </c>
      <c r="U37" s="43">
        <f>'Financijska održivost'!T17*$B$37</f>
        <v>0</v>
      </c>
      <c r="V37" s="43">
        <f>'Financijska održivost'!U17*$B$37</f>
        <v>0</v>
      </c>
      <c r="W37" s="43">
        <f>'Financijska održivost'!V17*$B$37</f>
        <v>0</v>
      </c>
      <c r="X37" s="43">
        <f>'Financijska održivost'!W17*$B$37</f>
        <v>0</v>
      </c>
      <c r="Y37" s="43">
        <f>'Financijska održivost'!X17*$B$37</f>
        <v>0</v>
      </c>
      <c r="Z37" s="43">
        <f>'Financijska održivost'!Y17*$B$37</f>
        <v>0</v>
      </c>
      <c r="AA37" s="43">
        <f>'Financijska održivost'!Z17*$B$37</f>
        <v>0</v>
      </c>
      <c r="AB37" s="43">
        <f>'Financijska održivost'!AA17*$B$37</f>
        <v>0</v>
      </c>
      <c r="AC37" s="43">
        <f>'Financijska održivost'!AB17*$B$37</f>
        <v>0</v>
      </c>
      <c r="AD37" s="43">
        <f>'Financijska održivost'!AC17*$B$37</f>
        <v>0</v>
      </c>
      <c r="AE37" s="43">
        <f>'Financijska održivost'!AD17*$B$37</f>
        <v>0</v>
      </c>
      <c r="AF37" s="43">
        <f>'Financijska održivost'!AE17*$B$37</f>
        <v>0</v>
      </c>
      <c r="AG37" s="268"/>
      <c r="AH37" s="268"/>
      <c r="AI37" s="268"/>
      <c r="AJ37" s="268"/>
      <c r="AK37" s="268"/>
      <c r="AL37" s="268"/>
      <c r="AM37" s="268"/>
      <c r="AN37" s="268"/>
      <c r="AO37" s="268"/>
      <c r="AP37" s="268"/>
      <c r="AQ37" s="268"/>
      <c r="AR37" s="268"/>
      <c r="AS37" s="268"/>
      <c r="AT37" s="269"/>
      <c r="AU37" s="269"/>
      <c r="AV37" s="269"/>
      <c r="AW37" s="269"/>
      <c r="AX37" s="269"/>
      <c r="AY37" s="269"/>
      <c r="AZ37" s="269"/>
      <c r="BA37" s="269"/>
      <c r="BB37" s="269"/>
      <c r="BC37" s="269"/>
      <c r="BD37" s="269"/>
      <c r="BE37" s="269"/>
    </row>
    <row r="38" spans="1:57" s="270" customFormat="1" ht="17.45" customHeight="1" x14ac:dyDescent="0.15">
      <c r="A38" s="50" t="s">
        <v>33</v>
      </c>
      <c r="B38" s="277">
        <f>B36</f>
        <v>0.8</v>
      </c>
      <c r="C38" s="63">
        <f>$B$38*(-FNPVK!B9)</f>
        <v>0</v>
      </c>
      <c r="D38" s="63">
        <f>$B$38*(-FNPVK!C9)</f>
        <v>0</v>
      </c>
      <c r="E38" s="63">
        <f>$B$38*(-FNPVK!D9)</f>
        <v>0</v>
      </c>
      <c r="F38" s="63">
        <f>$B$38*(-FNPVK!E9)</f>
        <v>0</v>
      </c>
      <c r="G38" s="63">
        <f>$B$38*(-FNPVK!F9)</f>
        <v>0</v>
      </c>
      <c r="H38" s="63">
        <f>$B$38*(-FNPVK!G9)</f>
        <v>0</v>
      </c>
      <c r="I38" s="63">
        <f>$B$38*(-FNPVK!H9)</f>
        <v>0</v>
      </c>
      <c r="J38" s="63">
        <f>$B$38*(-FNPVK!I9)</f>
        <v>0</v>
      </c>
      <c r="K38" s="63">
        <f>$B$38*(-FNPVK!J9)</f>
        <v>0</v>
      </c>
      <c r="L38" s="63">
        <f>$B$38*(-FNPVK!K9)</f>
        <v>0</v>
      </c>
      <c r="M38" s="63">
        <f>$B$38*(-FNPVK!L9)</f>
        <v>0</v>
      </c>
      <c r="N38" s="63">
        <f>$B$38*(-FNPVK!M9)</f>
        <v>0</v>
      </c>
      <c r="O38" s="63">
        <f>$B$38*(-FNPVK!N9)</f>
        <v>0</v>
      </c>
      <c r="P38" s="63">
        <f>$B$38*(-FNPVK!O9)</f>
        <v>0</v>
      </c>
      <c r="Q38" s="63">
        <f>$B$38*(-FNPVK!P9)</f>
        <v>0</v>
      </c>
      <c r="R38" s="63">
        <f>$B$38*(-FNPVK!Q9)</f>
        <v>0</v>
      </c>
      <c r="S38" s="63">
        <f>$B$38*(-FNPVK!R9)</f>
        <v>0</v>
      </c>
      <c r="T38" s="63">
        <f>$B$38*(-FNPVK!S9)</f>
        <v>0</v>
      </c>
      <c r="U38" s="63">
        <f>$B$38*(-FNPVK!T9)</f>
        <v>0</v>
      </c>
      <c r="V38" s="63">
        <f>$B$38*(-FNPVK!U9)</f>
        <v>0</v>
      </c>
      <c r="W38" s="63">
        <f>$B$38*(-FNPVK!V9)</f>
        <v>0</v>
      </c>
      <c r="X38" s="63">
        <f>$B$38*(-FNPVK!W9)</f>
        <v>0</v>
      </c>
      <c r="Y38" s="63">
        <f>$B$38*(-FNPVK!X9)</f>
        <v>0</v>
      </c>
      <c r="Z38" s="63">
        <f>$B$38*(-FNPVK!Y9)</f>
        <v>0</v>
      </c>
      <c r="AA38" s="63">
        <f>$B$38*(-FNPVK!Z9)</f>
        <v>0</v>
      </c>
      <c r="AB38" s="63">
        <f>$B$38*(-FNPVK!AA9)</f>
        <v>0</v>
      </c>
      <c r="AC38" s="63">
        <f>$B$38*(-FNPVK!AB9)</f>
        <v>0</v>
      </c>
      <c r="AD38" s="63">
        <f>$B$38*(-FNPVK!AC9)</f>
        <v>0</v>
      </c>
      <c r="AE38" s="63">
        <f>$B$38*(-FNPVK!AD9)</f>
        <v>0</v>
      </c>
      <c r="AF38" s="63">
        <f>$B$38*(-FNPVK!AE9)</f>
        <v>0</v>
      </c>
      <c r="AG38" s="268"/>
      <c r="AH38" s="268"/>
      <c r="AI38" s="268"/>
      <c r="AJ38" s="268"/>
      <c r="AK38" s="268"/>
      <c r="AL38" s="268"/>
      <c r="AM38" s="268"/>
      <c r="AN38" s="268"/>
      <c r="AO38" s="268"/>
      <c r="AP38" s="268"/>
      <c r="AQ38" s="268"/>
      <c r="AR38" s="268"/>
      <c r="AS38" s="268"/>
      <c r="AT38" s="269"/>
      <c r="AU38" s="269"/>
      <c r="AV38" s="269"/>
      <c r="AW38" s="269"/>
      <c r="AX38" s="269"/>
      <c r="AY38" s="269"/>
      <c r="AZ38" s="269"/>
      <c r="BA38" s="269"/>
      <c r="BB38" s="269"/>
      <c r="BC38" s="269"/>
      <c r="BD38" s="269"/>
      <c r="BE38" s="269"/>
    </row>
    <row r="39" spans="1:57" s="288" customFormat="1" ht="17.45" customHeight="1" x14ac:dyDescent="0.15">
      <c r="A39" s="286" t="s">
        <v>35</v>
      </c>
      <c r="B39" s="287"/>
      <c r="C39" s="45">
        <f>SUM(C36:C38)</f>
        <v>0</v>
      </c>
      <c r="D39" s="45">
        <f t="shared" ref="D39:AF39" si="35">SUM(D36:D38)</f>
        <v>0</v>
      </c>
      <c r="E39" s="45">
        <f t="shared" si="35"/>
        <v>0</v>
      </c>
      <c r="F39" s="45">
        <f t="shared" si="35"/>
        <v>0</v>
      </c>
      <c r="G39" s="45">
        <f t="shared" si="35"/>
        <v>0</v>
      </c>
      <c r="H39" s="45">
        <f t="shared" si="35"/>
        <v>0</v>
      </c>
      <c r="I39" s="45">
        <f t="shared" si="35"/>
        <v>0</v>
      </c>
      <c r="J39" s="45">
        <f t="shared" si="35"/>
        <v>0</v>
      </c>
      <c r="K39" s="45">
        <f t="shared" si="35"/>
        <v>0</v>
      </c>
      <c r="L39" s="45">
        <f t="shared" si="35"/>
        <v>0</v>
      </c>
      <c r="M39" s="45">
        <f t="shared" si="35"/>
        <v>0</v>
      </c>
      <c r="N39" s="45">
        <f t="shared" si="35"/>
        <v>0</v>
      </c>
      <c r="O39" s="45">
        <f t="shared" si="35"/>
        <v>0</v>
      </c>
      <c r="P39" s="45">
        <f t="shared" si="35"/>
        <v>0</v>
      </c>
      <c r="Q39" s="45">
        <f t="shared" si="35"/>
        <v>0</v>
      </c>
      <c r="R39" s="45">
        <f t="shared" si="35"/>
        <v>0</v>
      </c>
      <c r="S39" s="45">
        <f t="shared" si="35"/>
        <v>0</v>
      </c>
      <c r="T39" s="45">
        <f t="shared" si="35"/>
        <v>0</v>
      </c>
      <c r="U39" s="45">
        <f t="shared" si="35"/>
        <v>0</v>
      </c>
      <c r="V39" s="45">
        <f t="shared" si="35"/>
        <v>0</v>
      </c>
      <c r="W39" s="45">
        <f t="shared" si="35"/>
        <v>0</v>
      </c>
      <c r="X39" s="45">
        <f t="shared" si="35"/>
        <v>0</v>
      </c>
      <c r="Y39" s="45">
        <f t="shared" si="35"/>
        <v>0</v>
      </c>
      <c r="Z39" s="45">
        <f t="shared" si="35"/>
        <v>0</v>
      </c>
      <c r="AA39" s="45">
        <f t="shared" si="35"/>
        <v>0</v>
      </c>
      <c r="AB39" s="45">
        <f t="shared" si="35"/>
        <v>0</v>
      </c>
      <c r="AC39" s="45">
        <f t="shared" si="35"/>
        <v>0</v>
      </c>
      <c r="AD39" s="45">
        <f t="shared" si="35"/>
        <v>0</v>
      </c>
      <c r="AE39" s="45">
        <f t="shared" si="35"/>
        <v>0</v>
      </c>
      <c r="AF39" s="45">
        <f t="shared" si="35"/>
        <v>0</v>
      </c>
      <c r="AG39" s="268"/>
      <c r="AH39" s="268"/>
      <c r="AI39" s="268"/>
      <c r="AJ39" s="268"/>
      <c r="AK39" s="268"/>
      <c r="AL39" s="268"/>
      <c r="AM39" s="268"/>
      <c r="AN39" s="268"/>
      <c r="AO39" s="268"/>
      <c r="AP39" s="268"/>
      <c r="AQ39" s="268"/>
      <c r="AR39" s="268"/>
      <c r="AS39" s="268"/>
      <c r="AT39" s="269"/>
      <c r="AU39" s="269"/>
      <c r="AV39" s="269"/>
      <c r="AW39" s="269"/>
      <c r="AX39" s="269"/>
      <c r="AY39" s="269"/>
      <c r="AZ39" s="269"/>
      <c r="BA39" s="269"/>
      <c r="BB39" s="269"/>
      <c r="BC39" s="269"/>
      <c r="BD39" s="269"/>
      <c r="BE39" s="269"/>
    </row>
    <row r="40" spans="1:57" s="270" customFormat="1" ht="17.45" customHeight="1" x14ac:dyDescent="0.15">
      <c r="A40" s="22" t="s">
        <v>34</v>
      </c>
      <c r="B40" s="289"/>
      <c r="C40" s="63">
        <v>0</v>
      </c>
      <c r="D40" s="63">
        <v>0</v>
      </c>
      <c r="E40" s="63">
        <v>0</v>
      </c>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268"/>
      <c r="AH40" s="268"/>
      <c r="AI40" s="268"/>
      <c r="AJ40" s="268"/>
      <c r="AK40" s="268"/>
      <c r="AL40" s="268"/>
      <c r="AM40" s="268"/>
      <c r="AN40" s="268"/>
      <c r="AO40" s="268"/>
      <c r="AP40" s="268"/>
      <c r="AQ40" s="268"/>
      <c r="AR40" s="268"/>
      <c r="AS40" s="268"/>
      <c r="AT40" s="269"/>
      <c r="AU40" s="269"/>
      <c r="AV40" s="269"/>
      <c r="AW40" s="269"/>
      <c r="AX40" s="269"/>
      <c r="AY40" s="269"/>
      <c r="AZ40" s="269"/>
      <c r="BA40" s="269"/>
      <c r="BB40" s="269"/>
      <c r="BC40" s="269"/>
      <c r="BD40" s="269"/>
      <c r="BE40" s="269"/>
    </row>
    <row r="41" spans="1:57" s="288" customFormat="1" ht="17.45" customHeight="1" x14ac:dyDescent="0.15">
      <c r="A41" s="286" t="s">
        <v>39</v>
      </c>
      <c r="B41" s="287"/>
      <c r="C41" s="45">
        <f>C40</f>
        <v>0</v>
      </c>
      <c r="D41" s="45">
        <f t="shared" ref="D41:AF41" si="36">D40</f>
        <v>0</v>
      </c>
      <c r="E41" s="45">
        <f t="shared" si="36"/>
        <v>0</v>
      </c>
      <c r="F41" s="45">
        <f t="shared" si="36"/>
        <v>0</v>
      </c>
      <c r="G41" s="45">
        <f t="shared" si="36"/>
        <v>0</v>
      </c>
      <c r="H41" s="45">
        <f t="shared" si="36"/>
        <v>0</v>
      </c>
      <c r="I41" s="45">
        <f t="shared" si="36"/>
        <v>0</v>
      </c>
      <c r="J41" s="45">
        <f t="shared" si="36"/>
        <v>0</v>
      </c>
      <c r="K41" s="45">
        <f t="shared" si="36"/>
        <v>0</v>
      </c>
      <c r="L41" s="45">
        <f t="shared" si="36"/>
        <v>0</v>
      </c>
      <c r="M41" s="45">
        <f t="shared" si="36"/>
        <v>0</v>
      </c>
      <c r="N41" s="45">
        <f t="shared" si="36"/>
        <v>0</v>
      </c>
      <c r="O41" s="45">
        <f t="shared" si="36"/>
        <v>0</v>
      </c>
      <c r="P41" s="45">
        <f t="shared" si="36"/>
        <v>0</v>
      </c>
      <c r="Q41" s="45">
        <f t="shared" si="36"/>
        <v>0</v>
      </c>
      <c r="R41" s="45">
        <f t="shared" si="36"/>
        <v>0</v>
      </c>
      <c r="S41" s="45">
        <f t="shared" si="36"/>
        <v>0</v>
      </c>
      <c r="T41" s="45">
        <f t="shared" si="36"/>
        <v>0</v>
      </c>
      <c r="U41" s="45">
        <f t="shared" si="36"/>
        <v>0</v>
      </c>
      <c r="V41" s="45">
        <f t="shared" si="36"/>
        <v>0</v>
      </c>
      <c r="W41" s="45">
        <f t="shared" si="36"/>
        <v>0</v>
      </c>
      <c r="X41" s="45">
        <f t="shared" si="36"/>
        <v>0</v>
      </c>
      <c r="Y41" s="45">
        <f t="shared" si="36"/>
        <v>0</v>
      </c>
      <c r="Z41" s="45">
        <f t="shared" si="36"/>
        <v>0</v>
      </c>
      <c r="AA41" s="45">
        <f t="shared" si="36"/>
        <v>0</v>
      </c>
      <c r="AB41" s="45">
        <f t="shared" si="36"/>
        <v>0</v>
      </c>
      <c r="AC41" s="45">
        <f t="shared" si="36"/>
        <v>0</v>
      </c>
      <c r="AD41" s="45">
        <f t="shared" si="36"/>
        <v>0</v>
      </c>
      <c r="AE41" s="45">
        <f t="shared" si="36"/>
        <v>0</v>
      </c>
      <c r="AF41" s="45">
        <f t="shared" si="36"/>
        <v>0</v>
      </c>
      <c r="AG41" s="268"/>
      <c r="AH41" s="268"/>
      <c r="AI41" s="268"/>
      <c r="AJ41" s="268"/>
      <c r="AK41" s="268"/>
      <c r="AL41" s="268"/>
      <c r="AM41" s="268"/>
      <c r="AN41" s="268"/>
      <c r="AO41" s="268"/>
      <c r="AP41" s="268"/>
      <c r="AQ41" s="268"/>
      <c r="AR41" s="268"/>
      <c r="AS41" s="268"/>
      <c r="AT41" s="269"/>
      <c r="AU41" s="269"/>
      <c r="AV41" s="269"/>
      <c r="AW41" s="269"/>
      <c r="AX41" s="269"/>
      <c r="AY41" s="269"/>
      <c r="AZ41" s="269"/>
      <c r="BA41" s="269"/>
      <c r="BB41" s="269"/>
      <c r="BC41" s="269"/>
      <c r="BD41" s="269"/>
      <c r="BE41" s="269"/>
    </row>
    <row r="42" spans="1:57" s="281" customFormat="1" ht="17.45" customHeight="1" x14ac:dyDescent="0.15">
      <c r="A42" s="278" t="s">
        <v>36</v>
      </c>
      <c r="B42" s="55"/>
      <c r="C42" s="65">
        <f>C35+C39+C41</f>
        <v>0</v>
      </c>
      <c r="D42" s="65">
        <f t="shared" ref="D42:AE42" si="37">D35+D39+D41</f>
        <v>0</v>
      </c>
      <c r="E42" s="65">
        <f t="shared" si="37"/>
        <v>0</v>
      </c>
      <c r="F42" s="65">
        <f>F35+F39+F41</f>
        <v>0</v>
      </c>
      <c r="G42" s="65">
        <f t="shared" si="37"/>
        <v>0</v>
      </c>
      <c r="H42" s="65">
        <f t="shared" si="37"/>
        <v>0</v>
      </c>
      <c r="I42" s="65">
        <f t="shared" si="37"/>
        <v>0</v>
      </c>
      <c r="J42" s="65">
        <f t="shared" si="37"/>
        <v>0</v>
      </c>
      <c r="K42" s="65">
        <f t="shared" si="37"/>
        <v>0</v>
      </c>
      <c r="L42" s="65">
        <f t="shared" si="37"/>
        <v>0</v>
      </c>
      <c r="M42" s="65">
        <f t="shared" si="37"/>
        <v>0</v>
      </c>
      <c r="N42" s="65">
        <f t="shared" si="37"/>
        <v>0</v>
      </c>
      <c r="O42" s="65">
        <f t="shared" si="37"/>
        <v>0</v>
      </c>
      <c r="P42" s="65">
        <f t="shared" si="37"/>
        <v>0</v>
      </c>
      <c r="Q42" s="65">
        <f t="shared" si="37"/>
        <v>0</v>
      </c>
      <c r="R42" s="65">
        <f t="shared" si="37"/>
        <v>0</v>
      </c>
      <c r="S42" s="65">
        <f t="shared" si="37"/>
        <v>0</v>
      </c>
      <c r="T42" s="65">
        <f t="shared" si="37"/>
        <v>0</v>
      </c>
      <c r="U42" s="65">
        <f t="shared" si="37"/>
        <v>0</v>
      </c>
      <c r="V42" s="65">
        <f t="shared" si="37"/>
        <v>0</v>
      </c>
      <c r="W42" s="65">
        <f t="shared" si="37"/>
        <v>0</v>
      </c>
      <c r="X42" s="65">
        <f t="shared" si="37"/>
        <v>0</v>
      </c>
      <c r="Y42" s="65">
        <f t="shared" si="37"/>
        <v>0</v>
      </c>
      <c r="Z42" s="65">
        <f t="shared" si="37"/>
        <v>0</v>
      </c>
      <c r="AA42" s="65">
        <f t="shared" si="37"/>
        <v>0</v>
      </c>
      <c r="AB42" s="65">
        <f t="shared" si="37"/>
        <v>0</v>
      </c>
      <c r="AC42" s="65">
        <f t="shared" si="37"/>
        <v>0</v>
      </c>
      <c r="AD42" s="65">
        <f t="shared" si="37"/>
        <v>0</v>
      </c>
      <c r="AE42" s="65">
        <f t="shared" si="37"/>
        <v>0</v>
      </c>
      <c r="AF42" s="65">
        <f>AF35+AF39+AF41</f>
        <v>0</v>
      </c>
      <c r="AG42" s="269"/>
      <c r="AH42" s="269"/>
      <c r="AI42" s="269"/>
      <c r="AJ42" s="269"/>
      <c r="AK42" s="269"/>
      <c r="AL42" s="269"/>
      <c r="AM42" s="269"/>
      <c r="AN42" s="269"/>
      <c r="AO42" s="269"/>
      <c r="AP42" s="269"/>
      <c r="AQ42" s="269"/>
      <c r="AR42" s="269"/>
      <c r="AS42" s="269"/>
      <c r="AT42" s="269"/>
      <c r="AU42" s="269"/>
      <c r="AV42" s="269"/>
      <c r="AW42" s="269"/>
      <c r="AX42" s="269"/>
      <c r="AY42" s="269"/>
      <c r="AZ42" s="269"/>
      <c r="BA42" s="269"/>
      <c r="BB42" s="269"/>
      <c r="BC42" s="269"/>
      <c r="BD42" s="269"/>
      <c r="BE42" s="269"/>
    </row>
    <row r="43" spans="1:57" s="281" customFormat="1" ht="17.45" customHeight="1" x14ac:dyDescent="0.15">
      <c r="A43" s="278" t="s">
        <v>37</v>
      </c>
      <c r="B43" s="273"/>
      <c r="C43" s="64">
        <f>C25-C42</f>
        <v>0</v>
      </c>
      <c r="D43" s="64">
        <f t="shared" ref="D43:AF43" si="38">D25-D42</f>
        <v>0</v>
      </c>
      <c r="E43" s="64">
        <f t="shared" si="38"/>
        <v>0</v>
      </c>
      <c r="F43" s="64">
        <f t="shared" si="38"/>
        <v>0</v>
      </c>
      <c r="G43" s="64">
        <f t="shared" si="38"/>
        <v>0</v>
      </c>
      <c r="H43" s="64">
        <f t="shared" si="38"/>
        <v>0</v>
      </c>
      <c r="I43" s="64">
        <f t="shared" si="38"/>
        <v>0</v>
      </c>
      <c r="J43" s="64">
        <f t="shared" si="38"/>
        <v>0</v>
      </c>
      <c r="K43" s="64">
        <f t="shared" si="38"/>
        <v>0</v>
      </c>
      <c r="L43" s="64">
        <f t="shared" si="38"/>
        <v>0</v>
      </c>
      <c r="M43" s="64">
        <f t="shared" si="38"/>
        <v>0</v>
      </c>
      <c r="N43" s="64">
        <f t="shared" si="38"/>
        <v>0</v>
      </c>
      <c r="O43" s="64">
        <f t="shared" si="38"/>
        <v>0</v>
      </c>
      <c r="P43" s="64">
        <f t="shared" si="38"/>
        <v>0</v>
      </c>
      <c r="Q43" s="64">
        <f t="shared" si="38"/>
        <v>0</v>
      </c>
      <c r="R43" s="64">
        <f t="shared" si="38"/>
        <v>0</v>
      </c>
      <c r="S43" s="64">
        <f t="shared" si="38"/>
        <v>0</v>
      </c>
      <c r="T43" s="64">
        <f t="shared" si="38"/>
        <v>0</v>
      </c>
      <c r="U43" s="64">
        <f t="shared" si="38"/>
        <v>0</v>
      </c>
      <c r="V43" s="64">
        <f t="shared" si="38"/>
        <v>0</v>
      </c>
      <c r="W43" s="64">
        <f t="shared" si="38"/>
        <v>0</v>
      </c>
      <c r="X43" s="64">
        <f t="shared" si="38"/>
        <v>0</v>
      </c>
      <c r="Y43" s="64">
        <f t="shared" si="38"/>
        <v>0</v>
      </c>
      <c r="Z43" s="64">
        <f t="shared" si="38"/>
        <v>0</v>
      </c>
      <c r="AA43" s="64">
        <f t="shared" si="38"/>
        <v>0</v>
      </c>
      <c r="AB43" s="64">
        <f t="shared" si="38"/>
        <v>0</v>
      </c>
      <c r="AC43" s="64">
        <f t="shared" si="38"/>
        <v>0</v>
      </c>
      <c r="AD43" s="64">
        <f t="shared" si="38"/>
        <v>0</v>
      </c>
      <c r="AE43" s="64">
        <f t="shared" si="38"/>
        <v>0</v>
      </c>
      <c r="AF43" s="64">
        <f t="shared" si="38"/>
        <v>0</v>
      </c>
      <c r="AG43" s="269"/>
      <c r="AH43" s="269"/>
      <c r="AI43" s="269"/>
      <c r="AJ43" s="269"/>
      <c r="AK43" s="269"/>
      <c r="AL43" s="269"/>
      <c r="AM43" s="269"/>
      <c r="AN43" s="269"/>
      <c r="AO43" s="269"/>
      <c r="AP43" s="269"/>
      <c r="AQ43" s="269"/>
      <c r="AR43" s="269"/>
      <c r="AS43" s="269"/>
      <c r="AT43" s="269"/>
      <c r="AU43" s="269"/>
      <c r="AV43" s="269"/>
      <c r="AW43" s="269"/>
      <c r="AX43" s="269"/>
      <c r="AY43" s="269"/>
      <c r="AZ43" s="269"/>
      <c r="BA43" s="269"/>
      <c r="BB43" s="269"/>
      <c r="BC43" s="269"/>
      <c r="BD43" s="269"/>
      <c r="BE43" s="269"/>
    </row>
    <row r="44" spans="1:57" s="270" customFormat="1" ht="9" thickBot="1" x14ac:dyDescent="0.2">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T44" s="269"/>
      <c r="AU44" s="269"/>
      <c r="AV44" s="269"/>
      <c r="AW44" s="269"/>
      <c r="AX44" s="269"/>
      <c r="AY44" s="269"/>
      <c r="AZ44" s="269"/>
      <c r="BA44" s="269"/>
      <c r="BB44" s="269"/>
      <c r="BC44" s="269"/>
      <c r="BD44" s="269"/>
      <c r="BE44" s="269"/>
    </row>
    <row r="45" spans="1:57" s="270" customFormat="1" ht="13.15" customHeight="1" thickTop="1" thickBot="1" x14ac:dyDescent="0.2">
      <c r="A45" s="57" t="s">
        <v>40</v>
      </c>
      <c r="B45" s="67">
        <v>0.05</v>
      </c>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T45" s="269"/>
      <c r="AU45" s="269"/>
      <c r="AV45" s="269"/>
      <c r="AW45" s="269"/>
      <c r="AX45" s="269"/>
      <c r="AY45" s="269"/>
      <c r="AZ45" s="269"/>
      <c r="BA45" s="269"/>
      <c r="BB45" s="269"/>
      <c r="BC45" s="269"/>
      <c r="BD45" s="269"/>
      <c r="BE45" s="269"/>
    </row>
    <row r="46" spans="1:57" s="270" customFormat="1" ht="13.15" customHeight="1" thickTop="1" thickBot="1" x14ac:dyDescent="0.2">
      <c r="A46" s="57" t="s">
        <v>5</v>
      </c>
      <c r="B46" s="57">
        <f>NPV(B$45,C43:AF43)</f>
        <v>0</v>
      </c>
      <c r="C46" s="291"/>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T46" s="269"/>
      <c r="AU46" s="269"/>
      <c r="AV46" s="269"/>
      <c r="AW46" s="269"/>
      <c r="AX46" s="269"/>
      <c r="AY46" s="269"/>
      <c r="AZ46" s="269"/>
      <c r="BA46" s="269"/>
      <c r="BB46" s="269"/>
      <c r="BC46" s="269"/>
      <c r="BD46" s="269"/>
      <c r="BE46" s="269"/>
    </row>
    <row r="47" spans="1:57" s="270" customFormat="1" ht="13.15" customHeight="1" thickTop="1" thickBot="1" x14ac:dyDescent="0.2">
      <c r="A47" s="57" t="s">
        <v>6</v>
      </c>
      <c r="B47" s="67" t="e">
        <f>IRR(C43:AF43,-0.1)</f>
        <v>#NUM!</v>
      </c>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T47" s="269"/>
      <c r="AU47" s="269"/>
      <c r="AV47" s="269"/>
      <c r="AW47" s="269"/>
      <c r="AX47" s="269"/>
      <c r="AY47" s="269"/>
      <c r="AZ47" s="269"/>
      <c r="BA47" s="269"/>
      <c r="BB47" s="269"/>
      <c r="BC47" s="269"/>
      <c r="BD47" s="269"/>
      <c r="BE47" s="269"/>
    </row>
    <row r="48" spans="1:57" s="270" customFormat="1" ht="13.15" customHeight="1" thickTop="1" thickBot="1" x14ac:dyDescent="0.2">
      <c r="A48" s="57" t="s">
        <v>7</v>
      </c>
      <c r="B48" s="68" t="e">
        <f>NPV(B45,C25:AF25)/NPV(B45,C42:AF42)</f>
        <v>#DIV/0!</v>
      </c>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T48" s="269"/>
      <c r="AU48" s="269"/>
      <c r="AV48" s="269"/>
      <c r="AW48" s="269"/>
      <c r="AX48" s="269"/>
      <c r="AY48" s="269"/>
      <c r="AZ48" s="269"/>
      <c r="BA48" s="269"/>
      <c r="BB48" s="269"/>
      <c r="BC48" s="269"/>
      <c r="BD48" s="269"/>
      <c r="BE48" s="269"/>
    </row>
    <row r="49" spans="1:2" ht="13.5" thickTop="1" x14ac:dyDescent="0.2"/>
    <row r="50" spans="1:2" x14ac:dyDescent="0.2">
      <c r="A50" s="89"/>
      <c r="B50" s="89"/>
    </row>
    <row r="51" spans="1:2" x14ac:dyDescent="0.2">
      <c r="A51" s="89"/>
      <c r="B51" s="89"/>
    </row>
  </sheetData>
  <sheetProtection password="DA28" sheet="1" objects="1" scenarios="1"/>
  <mergeCells count="2">
    <mergeCell ref="A2:E2"/>
    <mergeCell ref="A4:E5"/>
  </mergeCells>
  <phoneticPr fontId="9" type="noConversion"/>
  <pageMargins left="0.75" right="0.75" top="1" bottom="1" header="0.5" footer="0.5"/>
  <pageSetup paperSize="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3"/>
  <sheetViews>
    <sheetView workbookViewId="0">
      <selection activeCell="E11" sqref="E11"/>
    </sheetView>
  </sheetViews>
  <sheetFormatPr defaultRowHeight="12.75" x14ac:dyDescent="0.2"/>
  <sheetData>
    <row r="2" spans="1:2" x14ac:dyDescent="0.2">
      <c r="A2" s="1" t="s">
        <v>177</v>
      </c>
      <c r="B2" t="s">
        <v>165</v>
      </c>
    </row>
    <row r="3" spans="1:2" x14ac:dyDescent="0.2">
      <c r="A3" s="1" t="s">
        <v>178</v>
      </c>
      <c r="B3" t="s">
        <v>166</v>
      </c>
    </row>
    <row r="4" spans="1:2" x14ac:dyDescent="0.2">
      <c r="A4" t="s">
        <v>159</v>
      </c>
      <c r="B4" t="s">
        <v>167</v>
      </c>
    </row>
    <row r="5" spans="1:2" x14ac:dyDescent="0.2">
      <c r="A5" t="s">
        <v>160</v>
      </c>
      <c r="B5" t="s">
        <v>168</v>
      </c>
    </row>
    <row r="6" spans="1:2" x14ac:dyDescent="0.2">
      <c r="A6" t="s">
        <v>161</v>
      </c>
      <c r="B6" t="s">
        <v>169</v>
      </c>
    </row>
    <row r="7" spans="1:2" x14ac:dyDescent="0.2">
      <c r="A7" t="s">
        <v>162</v>
      </c>
      <c r="B7" t="s">
        <v>170</v>
      </c>
    </row>
    <row r="8" spans="1:2" x14ac:dyDescent="0.2">
      <c r="A8" t="s">
        <v>163</v>
      </c>
      <c r="B8" t="s">
        <v>171</v>
      </c>
    </row>
    <row r="9" spans="1:2" x14ac:dyDescent="0.2">
      <c r="A9" t="s">
        <v>164</v>
      </c>
      <c r="B9" t="s">
        <v>172</v>
      </c>
    </row>
    <row r="10" spans="1:2" x14ac:dyDescent="0.2">
      <c r="B10" t="s">
        <v>173</v>
      </c>
    </row>
    <row r="11" spans="1:2" x14ac:dyDescent="0.2">
      <c r="B11" t="s">
        <v>174</v>
      </c>
    </row>
    <row r="12" spans="1:2" x14ac:dyDescent="0.2">
      <c r="B12" t="s">
        <v>175</v>
      </c>
    </row>
    <row r="13" spans="1:2" x14ac:dyDescent="0.2">
      <c r="B13" t="s">
        <v>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vt:i4>
      </vt:variant>
    </vt:vector>
  </HeadingPairs>
  <TitlesOfParts>
    <vt:vector size="14" baseType="lpstr">
      <vt:lpstr>Naslov</vt:lpstr>
      <vt:lpstr>Sadržaj</vt:lpstr>
      <vt:lpstr>Ulazni parametri projekta</vt:lpstr>
      <vt:lpstr>Investicijski troškovi</vt:lpstr>
      <vt:lpstr>Operativni P&amp;T</vt:lpstr>
      <vt:lpstr>FNPVC</vt:lpstr>
      <vt:lpstr>EU Doprinos</vt:lpstr>
      <vt:lpstr>Izvori financiranja</vt:lpstr>
      <vt:lpstr>Financijska održivost</vt:lpstr>
      <vt:lpstr>FNPVK</vt:lpstr>
      <vt:lpstr>Ekonomska  analiza</vt:lpstr>
      <vt:lpstr>Sheet1</vt:lpstr>
      <vt:lpstr>'EU Doprinos'!_ftnref1</vt:lpstr>
      <vt:lpstr>'EU Doprinos'!OLE_LINK1</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Grginić, Vlatka Čolak</dc:creator>
  <cp:lastModifiedBy>Igor Grginić</cp:lastModifiedBy>
  <cp:lastPrinted>2018-07-17T11:03:30Z</cp:lastPrinted>
  <dcterms:created xsi:type="dcterms:W3CDTF">2008-02-26T11:10:17Z</dcterms:created>
  <dcterms:modified xsi:type="dcterms:W3CDTF">2019-05-21T07:07:37Z</dcterms:modified>
</cp:coreProperties>
</file>